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0033 - Cleaning &amp; Waste/2. RFP Documentation for Approval/Lot 1 - Cleaning/"/>
    </mc:Choice>
  </mc:AlternateContent>
  <xr:revisionPtr revIDLastSave="212" documentId="8_{F05E55C0-C99A-4916-8817-82434C012E28}" xr6:coauthVersionLast="45" xr6:coauthVersionMax="45" xr10:uidLastSave="{CBF64D35-CB9C-4131-AE60-826902E88EB2}"/>
  <bookViews>
    <workbookView xWindow="-28920" yWindow="-120" windowWidth="29040" windowHeight="15840" xr2:uid="{00000000-000D-0000-FFFF-FFFF00000000}"/>
  </bookViews>
  <sheets>
    <sheet name="Instruction to Tenderers" sheetId="2" r:id="rId1"/>
    <sheet name="Cost Model" sheetId="1" r:id="rId2"/>
    <sheet name="Labour Detail" sheetId="3" r:id="rId3"/>
    <sheet name="Consumables - Info Only"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3" i="1" l="1"/>
  <c r="H23" i="1"/>
  <c r="F23" i="1"/>
  <c r="E56" i="3" l="1"/>
  <c r="G55" i="3"/>
  <c r="D55" i="3"/>
  <c r="H55" i="3" s="1"/>
  <c r="G54" i="3"/>
  <c r="D54" i="3"/>
  <c r="G53" i="3"/>
  <c r="D53" i="3"/>
  <c r="G52" i="3"/>
  <c r="D52" i="3"/>
  <c r="H52" i="3" s="1"/>
  <c r="G51" i="3"/>
  <c r="D51" i="3"/>
  <c r="G50" i="3"/>
  <c r="D50" i="3"/>
  <c r="G49" i="3"/>
  <c r="D49" i="3"/>
  <c r="H49" i="3" s="1"/>
  <c r="G48" i="3"/>
  <c r="D48" i="3"/>
  <c r="G47" i="3"/>
  <c r="D47" i="3"/>
  <c r="H47" i="3" s="1"/>
  <c r="G46" i="3"/>
  <c r="D46" i="3"/>
  <c r="G45" i="3"/>
  <c r="D45" i="3"/>
  <c r="G44" i="3"/>
  <c r="D44" i="3"/>
  <c r="H44" i="3" s="1"/>
  <c r="G43" i="3"/>
  <c r="D43" i="3"/>
  <c r="G42" i="3"/>
  <c r="D42" i="3"/>
  <c r="G41" i="3"/>
  <c r="D41" i="3"/>
  <c r="H41" i="3" s="1"/>
  <c r="G40" i="3"/>
  <c r="D40" i="3"/>
  <c r="G39" i="3"/>
  <c r="D39" i="3"/>
  <c r="G38" i="3"/>
  <c r="D38" i="3"/>
  <c r="G37" i="3"/>
  <c r="D37" i="3"/>
  <c r="H37" i="3" s="1"/>
  <c r="G36" i="3"/>
  <c r="D36" i="3"/>
  <c r="H36" i="3" s="1"/>
  <c r="G35" i="3"/>
  <c r="D35" i="3"/>
  <c r="H35" i="3" s="1"/>
  <c r="G34" i="3"/>
  <c r="D34" i="3"/>
  <c r="G33" i="3"/>
  <c r="D33" i="3"/>
  <c r="G32" i="3"/>
  <c r="D32" i="3"/>
  <c r="G31" i="3"/>
  <c r="D31" i="3"/>
  <c r="G30" i="3"/>
  <c r="D30" i="3"/>
  <c r="G29" i="3"/>
  <c r="D29" i="3"/>
  <c r="H29" i="3" s="1"/>
  <c r="G28" i="3"/>
  <c r="D28" i="3"/>
  <c r="H28" i="3" s="1"/>
  <c r="G27" i="3"/>
  <c r="D27" i="3"/>
  <c r="H27" i="3" s="1"/>
  <c r="G26" i="3"/>
  <c r="D26" i="3"/>
  <c r="G25" i="3"/>
  <c r="D25" i="3"/>
  <c r="G24" i="3"/>
  <c r="D24" i="3"/>
  <c r="G23" i="3"/>
  <c r="D23" i="3"/>
  <c r="G22" i="3"/>
  <c r="D22" i="3"/>
  <c r="G21" i="3"/>
  <c r="D21" i="3"/>
  <c r="H21" i="3" s="1"/>
  <c r="G20" i="3"/>
  <c r="D20" i="3"/>
  <c r="H20" i="3" s="1"/>
  <c r="G19" i="3"/>
  <c r="D19" i="3"/>
  <c r="H19" i="3" s="1"/>
  <c r="G18" i="3"/>
  <c r="D18" i="3"/>
  <c r="G17" i="3"/>
  <c r="D17" i="3"/>
  <c r="G16" i="3"/>
  <c r="D16" i="3"/>
  <c r="G15" i="3"/>
  <c r="D15" i="3"/>
  <c r="G14" i="3"/>
  <c r="I14" i="3"/>
  <c r="G13" i="3"/>
  <c r="H13" i="3"/>
  <c r="G12" i="3"/>
  <c r="I12" i="3"/>
  <c r="G11" i="3"/>
  <c r="M11" i="3" s="1"/>
  <c r="D11" i="3"/>
  <c r="M32" i="3" l="1"/>
  <c r="L32" i="3"/>
  <c r="J32" i="3"/>
  <c r="K32" i="3"/>
  <c r="M16" i="3"/>
  <c r="L16" i="3"/>
  <c r="J16" i="3"/>
  <c r="K16" i="3"/>
  <c r="M36" i="3"/>
  <c r="J36" i="3"/>
  <c r="L36" i="3"/>
  <c r="K36" i="3"/>
  <c r="M25" i="3"/>
  <c r="K25" i="3"/>
  <c r="J25" i="3"/>
  <c r="L25" i="3"/>
  <c r="M33" i="3"/>
  <c r="K33" i="3"/>
  <c r="L33" i="3"/>
  <c r="J33" i="3"/>
  <c r="M37" i="3"/>
  <c r="K37" i="3"/>
  <c r="L37" i="3"/>
  <c r="J37" i="3"/>
  <c r="M41" i="3"/>
  <c r="K41" i="3"/>
  <c r="J41" i="3"/>
  <c r="L41" i="3"/>
  <c r="M45" i="3"/>
  <c r="K45" i="3"/>
  <c r="L45" i="3"/>
  <c r="J45" i="3"/>
  <c r="M49" i="3"/>
  <c r="K49" i="3"/>
  <c r="J49" i="3"/>
  <c r="L49" i="3"/>
  <c r="M53" i="3"/>
  <c r="L53" i="3"/>
  <c r="K53" i="3"/>
  <c r="J53" i="3"/>
  <c r="M52" i="3"/>
  <c r="L52" i="3"/>
  <c r="K52" i="3"/>
  <c r="J52" i="3"/>
  <c r="M17" i="3"/>
  <c r="K17" i="3"/>
  <c r="J17" i="3"/>
  <c r="L17" i="3"/>
  <c r="M28" i="3"/>
  <c r="L28" i="3"/>
  <c r="J28" i="3"/>
  <c r="K28" i="3"/>
  <c r="M18" i="3"/>
  <c r="J18" i="3"/>
  <c r="L18" i="3"/>
  <c r="K18" i="3"/>
  <c r="M22" i="3"/>
  <c r="L22" i="3"/>
  <c r="K22" i="3"/>
  <c r="J22" i="3"/>
  <c r="M26" i="3"/>
  <c r="J26" i="3"/>
  <c r="L26" i="3"/>
  <c r="K26" i="3"/>
  <c r="M30" i="3"/>
  <c r="L30" i="3"/>
  <c r="J30" i="3"/>
  <c r="K30" i="3"/>
  <c r="M34" i="3"/>
  <c r="J34" i="3"/>
  <c r="L34" i="3"/>
  <c r="K34" i="3"/>
  <c r="M38" i="3"/>
  <c r="L38" i="3"/>
  <c r="J38" i="3"/>
  <c r="K38" i="3"/>
  <c r="M42" i="3"/>
  <c r="J42" i="3"/>
  <c r="K42" i="3"/>
  <c r="L42" i="3"/>
  <c r="M46" i="3"/>
  <c r="L46" i="3"/>
  <c r="J46" i="3"/>
  <c r="K46" i="3"/>
  <c r="M50" i="3"/>
  <c r="J50" i="3"/>
  <c r="L50" i="3"/>
  <c r="K50" i="3"/>
  <c r="M54" i="3"/>
  <c r="L54" i="3"/>
  <c r="K54" i="3"/>
  <c r="J54" i="3"/>
  <c r="M24" i="3"/>
  <c r="L24" i="3"/>
  <c r="K24" i="3"/>
  <c r="J24" i="3"/>
  <c r="M44" i="3"/>
  <c r="L44" i="3"/>
  <c r="J44" i="3"/>
  <c r="K44" i="3"/>
  <c r="M29" i="3"/>
  <c r="K29" i="3"/>
  <c r="L29" i="3"/>
  <c r="J29" i="3"/>
  <c r="M40" i="3"/>
  <c r="L40" i="3"/>
  <c r="K40" i="3"/>
  <c r="J40" i="3"/>
  <c r="M15" i="3"/>
  <c r="L15" i="3"/>
  <c r="K15" i="3"/>
  <c r="J15" i="3"/>
  <c r="M19" i="3"/>
  <c r="K19" i="3"/>
  <c r="J19" i="3"/>
  <c r="L19" i="3"/>
  <c r="M23" i="3"/>
  <c r="K23" i="3"/>
  <c r="J23" i="3"/>
  <c r="L23" i="3"/>
  <c r="M27" i="3"/>
  <c r="K27" i="3"/>
  <c r="J27" i="3"/>
  <c r="L27" i="3"/>
  <c r="M31" i="3"/>
  <c r="L31" i="3"/>
  <c r="K31" i="3"/>
  <c r="J31" i="3"/>
  <c r="M35" i="3"/>
  <c r="K35" i="3"/>
  <c r="L35" i="3"/>
  <c r="J35" i="3"/>
  <c r="M39" i="3"/>
  <c r="K39" i="3"/>
  <c r="L39" i="3"/>
  <c r="J39" i="3"/>
  <c r="M43" i="3"/>
  <c r="J43" i="3"/>
  <c r="L43" i="3"/>
  <c r="K43" i="3"/>
  <c r="M47" i="3"/>
  <c r="L47" i="3"/>
  <c r="K47" i="3"/>
  <c r="J47" i="3"/>
  <c r="M51" i="3"/>
  <c r="K51" i="3"/>
  <c r="J51" i="3"/>
  <c r="L51" i="3"/>
  <c r="M55" i="3"/>
  <c r="K55" i="3"/>
  <c r="L55" i="3"/>
  <c r="J55" i="3"/>
  <c r="M20" i="3"/>
  <c r="L20" i="3"/>
  <c r="J20" i="3"/>
  <c r="K20" i="3"/>
  <c r="M48" i="3"/>
  <c r="L48" i="3"/>
  <c r="J48" i="3"/>
  <c r="K48" i="3"/>
  <c r="M21" i="3"/>
  <c r="K21" i="3"/>
  <c r="L21" i="3"/>
  <c r="J21" i="3"/>
  <c r="M13" i="3"/>
  <c r="K13" i="3"/>
  <c r="L13" i="3"/>
  <c r="J13" i="3"/>
  <c r="M14" i="3"/>
  <c r="L14" i="3"/>
  <c r="J14" i="3"/>
  <c r="K14" i="3"/>
  <c r="J12" i="3"/>
  <c r="M12" i="3"/>
  <c r="L12" i="3"/>
  <c r="K12" i="3"/>
  <c r="L11" i="3"/>
  <c r="K11" i="3"/>
  <c r="I13" i="3"/>
  <c r="I16" i="3" s="1"/>
  <c r="I19" i="3" s="1"/>
  <c r="I22" i="3" s="1"/>
  <c r="I25" i="3" s="1"/>
  <c r="I28" i="3" s="1"/>
  <c r="I31" i="3" s="1"/>
  <c r="I34" i="3" s="1"/>
  <c r="I37" i="3" s="1"/>
  <c r="H12" i="3"/>
  <c r="I15" i="3"/>
  <c r="I18" i="3" s="1"/>
  <c r="I21" i="3" s="1"/>
  <c r="I24" i="3" s="1"/>
  <c r="I27" i="3" s="1"/>
  <c r="H46" i="3"/>
  <c r="H33" i="3"/>
  <c r="H18" i="3"/>
  <c r="H26" i="3"/>
  <c r="H34" i="3"/>
  <c r="I17" i="3"/>
  <c r="I20" i="3" s="1"/>
  <c r="H17" i="3"/>
  <c r="H54" i="3"/>
  <c r="I11" i="3"/>
  <c r="H11" i="3"/>
  <c r="H25" i="3"/>
  <c r="H43" i="3"/>
  <c r="H51" i="3"/>
  <c r="G56" i="3"/>
  <c r="H16" i="3"/>
  <c r="H24" i="3"/>
  <c r="H32" i="3"/>
  <c r="H40" i="3"/>
  <c r="H48" i="3"/>
  <c r="H15" i="3"/>
  <c r="H23" i="3"/>
  <c r="H31" i="3"/>
  <c r="H39" i="3"/>
  <c r="H45" i="3"/>
  <c r="H53" i="3"/>
  <c r="H30" i="3"/>
  <c r="H38" i="3"/>
  <c r="H42" i="3"/>
  <c r="H50" i="3"/>
  <c r="J11" i="3"/>
  <c r="H14" i="3"/>
  <c r="H22" i="3"/>
  <c r="K56" i="3" l="1"/>
  <c r="L56" i="3"/>
  <c r="J56" i="3"/>
  <c r="M56" i="3"/>
  <c r="O11" i="3"/>
  <c r="P11" i="3" s="1"/>
  <c r="H56" i="3"/>
  <c r="O12" i="3"/>
  <c r="I30" i="3"/>
  <c r="I33" i="3" s="1"/>
  <c r="I40" i="3"/>
  <c r="I23" i="3"/>
  <c r="O13" i="3" l="1"/>
  <c r="O14" i="3"/>
  <c r="O15" i="3"/>
  <c r="I43" i="3"/>
  <c r="I26" i="3"/>
  <c r="I36" i="3"/>
  <c r="O18" i="3" l="1"/>
  <c r="O16" i="3"/>
  <c r="O20" i="3"/>
  <c r="P56" i="3"/>
  <c r="O22" i="3"/>
  <c r="I29" i="3"/>
  <c r="I39" i="3"/>
  <c r="O24" i="3"/>
  <c r="I46" i="3"/>
  <c r="O17" i="3"/>
  <c r="I49" i="3" l="1"/>
  <c r="O26" i="3"/>
  <c r="O19" i="3"/>
  <c r="I42" i="3"/>
  <c r="I32" i="3"/>
  <c r="I45" i="3" l="1"/>
  <c r="O21" i="3"/>
  <c r="I35" i="3"/>
  <c r="I52" i="3"/>
  <c r="O28" i="3" l="1"/>
  <c r="O30" i="3"/>
  <c r="I38" i="3"/>
  <c r="I55" i="3"/>
  <c r="O23" i="3"/>
  <c r="I48" i="3"/>
  <c r="O25" i="3" l="1"/>
  <c r="I51" i="3"/>
  <c r="I41" i="3"/>
  <c r="O32" i="3" l="1"/>
  <c r="I44" i="3"/>
  <c r="I56" i="3"/>
  <c r="O27" i="3"/>
  <c r="I54" i="3"/>
  <c r="O34" i="3"/>
  <c r="O36" i="3" l="1"/>
  <c r="O29" i="3"/>
  <c r="I47" i="3"/>
  <c r="I50" i="3" l="1"/>
  <c r="O31" i="3"/>
  <c r="O38" i="3"/>
  <c r="O33" i="3" l="1"/>
  <c r="I53" i="3"/>
  <c r="O40" i="3" l="1"/>
  <c r="O35" i="3"/>
  <c r="O42" i="3"/>
  <c r="O37" i="3" l="1"/>
  <c r="O44" i="3"/>
  <c r="O46" i="3" l="1"/>
  <c r="O39" i="3"/>
  <c r="O41" i="3" l="1"/>
  <c r="O48" i="3"/>
  <c r="O56" i="3" l="1"/>
  <c r="O50" i="3"/>
  <c r="O43" i="3"/>
  <c r="O45" i="3" l="1"/>
  <c r="O52" i="3"/>
  <c r="O54" i="3" l="1"/>
  <c r="O47" i="3"/>
  <c r="O49" i="3" l="1"/>
  <c r="O51" i="3" l="1"/>
  <c r="O53" i="3" l="1"/>
  <c r="O55" i="3" l="1"/>
  <c r="K19" i="1"/>
  <c r="I19" i="1"/>
  <c r="G19" i="1"/>
  <c r="E19" i="1"/>
  <c r="E20" i="1" l="1"/>
  <c r="E21" i="1" s="1"/>
  <c r="D23" i="1" s="1"/>
  <c r="K20" i="1" l="1"/>
  <c r="K21" i="1" s="1"/>
  <c r="I20" i="1"/>
  <c r="I21" i="1" s="1"/>
  <c r="G20" i="1"/>
  <c r="G21" i="1" s="1"/>
  <c r="K25" i="1" l="1"/>
</calcChain>
</file>

<file path=xl/sharedStrings.xml><?xml version="1.0" encoding="utf-8"?>
<sst xmlns="http://schemas.openxmlformats.org/spreadsheetml/2006/main" count="372" uniqueCount="281">
  <si>
    <t>Description</t>
  </si>
  <si>
    <t>Notes  &amp; Comments</t>
  </si>
  <si>
    <t>All prices are exclusive of VAT</t>
  </si>
  <si>
    <t>SOURCING REFERENCE:</t>
  </si>
  <si>
    <t>SOURCING DOCUMENT TITLE:</t>
  </si>
  <si>
    <t>BIDDER NAME</t>
  </si>
  <si>
    <t>Item Number</t>
  </si>
  <si>
    <t>[Bidder to add name]</t>
  </si>
  <si>
    <t xml:space="preserve">FM20033 - Lot 1 </t>
  </si>
  <si>
    <t>Feminine Hygiene provision taking into consideration all elements of the specification and supporting appendices (Appendix 6)</t>
  </si>
  <si>
    <t>Dust Mat provision taking into consideration all elements of the specification and supporting appendices (Appendix 5)</t>
  </si>
  <si>
    <t>Window Cleaning provision taking into consideration all elements of the specification and supporting appendices (Appendix 4)</t>
  </si>
  <si>
    <t xml:space="preserve">Year 1 </t>
  </si>
  <si>
    <t xml:space="preserve">Year 2 </t>
  </si>
  <si>
    <t xml:space="preserve">Year 3 </t>
  </si>
  <si>
    <t xml:space="preserve">Year 4 </t>
  </si>
  <si>
    <t>Total costs before management and overhead fee</t>
  </si>
  <si>
    <t>%</t>
  </si>
  <si>
    <t>£</t>
  </si>
  <si>
    <t>Totals</t>
  </si>
  <si>
    <t>TOTAL FOR EVALUATION</t>
  </si>
  <si>
    <t>All prices are firm and fixed for 2 years</t>
  </si>
  <si>
    <t>TOTAL</t>
  </si>
  <si>
    <t xml:space="preserve">Prices and any financial data must be submitted in £ Sterling and exclusive of VAT. </t>
  </si>
  <si>
    <t xml:space="preserve">The Client requires prices to be submitted for the current buildings in operation. Information on new buildings is provided within the specification and these costs will be agreed during the life of the contract. </t>
  </si>
  <si>
    <t xml:space="preserve">Bidders are to ensure they have reviewed Appendix 2 - Space Data, the data within this document shall be used to calculate the hours required to achieve the required provision and standards as highlighted within the specification. </t>
  </si>
  <si>
    <t xml:space="preserve">For the purposes of this tender all bidders are to assume the following:
- All corridors are carpeted.
- All staircase floor coverings are vinyl.
- All lab floors, toilets, kitchenettes and showers are vinyl.
- All workshops are concrete. </t>
  </si>
  <si>
    <t xml:space="preserve">All mobilisation costs shall be borne by the Contractor. Mobilisation costs should include as a minimum any start-up costs, IT, Project Management Software systems, contract training etc. </t>
  </si>
  <si>
    <t xml:space="preserve">Prices will be fixed for two years. A pricing review mechanism can be found in the contract terms which sets out the mechanism for a Contractor requested uplift, capped at RPI, which will need to be justified by reference to actual cost increases such as staff, overheads etc. </t>
  </si>
  <si>
    <t xml:space="preserve">The Contract shall allow for in their pricing submission all costs arising from the above, and for the provision of all administration services and for senior representatives, account manager to attend meeting when required to do so. </t>
  </si>
  <si>
    <t xml:space="preserve">Bidders are to note there are current additional cleaning requirements which have arisen as a result of the COVID19 pandemic, bidders are clearly identify the costs for COVID19 cleaning requirements in the Notes &amp; Comments section as this may reduce during the contract period. </t>
  </si>
  <si>
    <t>AW5.2 Price Schedule - Instruction to Tenderers</t>
  </si>
  <si>
    <t>Role</t>
  </si>
  <si>
    <t>Daily Hours</t>
  </si>
  <si>
    <t>Weekly Hours</t>
  </si>
  <si>
    <t>Hourly Rate</t>
  </si>
  <si>
    <t xml:space="preserve">Salary </t>
  </si>
  <si>
    <t xml:space="preserve">Holiday Pay </t>
  </si>
  <si>
    <t>Bank Holiday</t>
  </si>
  <si>
    <t>Sick Pay</t>
  </si>
  <si>
    <t>NI</t>
  </si>
  <si>
    <t>Apprentice Levy</t>
  </si>
  <si>
    <t>Pension</t>
  </si>
  <si>
    <t>Total Costs</t>
  </si>
  <si>
    <t>Inclusive Hourly Rate</t>
  </si>
  <si>
    <t>Example</t>
  </si>
  <si>
    <t>Manager</t>
  </si>
  <si>
    <t>Supervisor</t>
  </si>
  <si>
    <t>Waste Management</t>
  </si>
  <si>
    <t>Store person</t>
  </si>
  <si>
    <t>Day Staff</t>
  </si>
  <si>
    <t>Chilbolton</t>
  </si>
  <si>
    <t>Daily Janitorial</t>
  </si>
  <si>
    <t>Out of hours</t>
  </si>
  <si>
    <t>SOL Charge Hand</t>
  </si>
  <si>
    <t>SOL Cleaner</t>
  </si>
  <si>
    <t xml:space="preserve">Each bidder must complete the Pricing Schedule in its entirety by completing all red highlighted cells. Where a bidder has included a cost in another line they are to input £0 into the relevant cell and clearly state which Cell the cost has been included within the Notes &amp; Comments Section. </t>
  </si>
  <si>
    <t xml:space="preserve">Bidders are not to amend the price schedule. </t>
  </si>
  <si>
    <t xml:space="preserve">Cleaning Consumables </t>
  </si>
  <si>
    <t xml:space="preserve">For the basis of this tender and to ensure than an equal evaluation of the price, UKRI have allowed for a sum of £100,000.00 per annum to cover the cost of cleaning consumables, this sum will be used to invoice consumables against monthly using the rates provided in Tab 4. Bidders are not to amend the cleaning consumables sum. </t>
  </si>
  <si>
    <t xml:space="preserve">Cost Model Guidance </t>
  </si>
  <si>
    <t>Labour Detail Tab Guidance</t>
  </si>
  <si>
    <t>Cleaning Consumables Tab Guidance</t>
  </si>
  <si>
    <t xml:space="preserve">As detailed within the Cost Model Guidance above, for the basis of this tender and to ensure than an equal evaluation of the price is carried out, UKRI have allowed for a sum of £100,000.00 per annum to cover the cost of cleaning consumable. This sum will be used to invoice consumables against on a monthly basis. </t>
  </si>
  <si>
    <t>Bidders are required to confirm the price against each consumable listed within the cleaning consumable tab, all prices will be fixed for a two year period.</t>
  </si>
  <si>
    <t xml:space="preserve">Bidders are to note the information contained within this tab is for information only purposes and will not form part of the evaluation process. </t>
  </si>
  <si>
    <t>AW5.2 Price Schedule - Cost Model</t>
  </si>
  <si>
    <t>AW5.2 Price Schedule - Labour Detail</t>
  </si>
  <si>
    <t>AW5.2 Price Schedule - Cleaning Consumables</t>
  </si>
  <si>
    <t>Bidders shall ensure they have reviewed Tab 1 - Instruction to Tenderers prior to completing the Labour Details.
Bidders are to note all costs are for information only and will not be taken into account in the evaluation of this procurement</t>
  </si>
  <si>
    <t xml:space="preserve">RAL Main Site Consumables </t>
  </si>
  <si>
    <t xml:space="preserve">Product </t>
  </si>
  <si>
    <t>Cost (£)</t>
  </si>
  <si>
    <t xml:space="preserve">flushable hand towel white </t>
  </si>
  <si>
    <t>toilet paper 2ply w 242 sheet</t>
  </si>
  <si>
    <t>Jumbo toilet tissue roll x12</t>
  </si>
  <si>
    <t>Jumbo toilet roll dispenser</t>
  </si>
  <si>
    <t>black sacks 100 pack</t>
  </si>
  <si>
    <t>Black sacks R112</t>
  </si>
  <si>
    <t>Clear sacks R112</t>
  </si>
  <si>
    <t>clear sack cs200</t>
  </si>
  <si>
    <t>microfibre cloth blue each</t>
  </si>
  <si>
    <t>toilet brush and holder</t>
  </si>
  <si>
    <t>microfibre cloth yellow</t>
  </si>
  <si>
    <t>rubber gloves med blue pair</t>
  </si>
  <si>
    <t>microfibre cloth red each</t>
  </si>
  <si>
    <t>rubber gloves med pink pair</t>
  </si>
  <si>
    <t xml:space="preserve">microfibre blue cloths </t>
  </si>
  <si>
    <t>microfibre red cloths</t>
  </si>
  <si>
    <t>foam soap</t>
  </si>
  <si>
    <t>sprint surface cleaner 5l</t>
  </si>
  <si>
    <t>Exel supercloth yellow</t>
  </si>
  <si>
    <t>rubber gloves small yellow</t>
  </si>
  <si>
    <t>sponge scourer 10 pk</t>
  </si>
  <si>
    <t>limescale remover 1l</t>
  </si>
  <si>
    <t>microfibre yellow cloths</t>
  </si>
  <si>
    <t>green hand scourer 10 pk</t>
  </si>
  <si>
    <t>rubber gloves yellow large</t>
  </si>
  <si>
    <t>NVM dust bags 10 pk</t>
  </si>
  <si>
    <t xml:space="preserve">microglass cloth blue </t>
  </si>
  <si>
    <t>heavy duty degreaser</t>
  </si>
  <si>
    <t>premium black stripping floor pad 17"</t>
  </si>
  <si>
    <t>premium red buffing floor pad 17"</t>
  </si>
  <si>
    <t xml:space="preserve">caution sign </t>
  </si>
  <si>
    <t>spray 200 spray bottle</t>
  </si>
  <si>
    <t>white shower curtain</t>
  </si>
  <si>
    <t xml:space="preserve">taski smartdose jontec 300 </t>
  </si>
  <si>
    <t>enhance spot &amp;stain remover 750 ml</t>
  </si>
  <si>
    <t>plasitc bucket blue</t>
  </si>
  <si>
    <t>mop handle blue hand grip 1.25m</t>
  </si>
  <si>
    <t>rubber gloves small blue</t>
  </si>
  <si>
    <t>rubber gloves small pink</t>
  </si>
  <si>
    <t>liquid soap 1l</t>
  </si>
  <si>
    <t>taski smartdose sani 4 in 1</t>
  </si>
  <si>
    <t>foam soap dispenser1l</t>
  </si>
  <si>
    <t>mop handle yellow hand grip 1.25m</t>
  </si>
  <si>
    <t>mop bucket plastic yellow</t>
  </si>
  <si>
    <t>rubber gloves med yellow pair</t>
  </si>
  <si>
    <t>taski sani 4 in 1 spray bottle</t>
  </si>
  <si>
    <t>spray bottle sprint 200 pur eco</t>
  </si>
  <si>
    <t>lambswool duster ea</t>
  </si>
  <si>
    <t>carefree floor maintainer 5l</t>
  </si>
  <si>
    <t>premium blue cleaner floor pad 17"</t>
  </si>
  <si>
    <t>mop bucket plastic blue</t>
  </si>
  <si>
    <t>mop bucket plastic red</t>
  </si>
  <si>
    <t>mop handle red hand grip 1.25m</t>
  </si>
  <si>
    <t xml:space="preserve">numatic vacuum cleaner </t>
  </si>
  <si>
    <t xml:space="preserve">dustpan &amp; brush set </t>
  </si>
  <si>
    <t>mop handle green hand grip 1.25</t>
  </si>
  <si>
    <t xml:space="preserve">broom natural coco fibre </t>
  </si>
  <si>
    <t>carefree polish speed stripper</t>
  </si>
  <si>
    <t>Gojo natural hand cleaner</t>
  </si>
  <si>
    <t>Hand dispenser soap pristine</t>
  </si>
  <si>
    <t>carefree mop &amp; shine</t>
  </si>
  <si>
    <t>folding trolley</t>
  </si>
  <si>
    <t>body fluid spill kit</t>
  </si>
  <si>
    <t>centrefeed roll dispenser</t>
  </si>
  <si>
    <t>Folding trolly wheels</t>
  </si>
  <si>
    <t>Product</t>
  </si>
  <si>
    <t>Product specification</t>
  </si>
  <si>
    <t>Scott performance (4500sheets)</t>
  </si>
  <si>
    <t>KC Scot bulk 250sheets(case 36)</t>
  </si>
  <si>
    <t>Jumbo toilet tissue roll x12 case 60mm 200m</t>
  </si>
  <si>
    <t>18x29x38 15kg (case200)</t>
  </si>
  <si>
    <t>20kg 20x34x46in case 100 R112 bins only</t>
  </si>
  <si>
    <t>40x40 economy Phasing out using centrefeed</t>
  </si>
  <si>
    <t>Toilet brush &amp; holder</t>
  </si>
  <si>
    <t>Rubber glove med blue</t>
  </si>
  <si>
    <t>Rubber glove med red</t>
  </si>
  <si>
    <t>40x40 economy</t>
  </si>
  <si>
    <t>Tork mild foam soap 1lt(case6)</t>
  </si>
  <si>
    <t>Sprint 200 5lt</t>
  </si>
  <si>
    <t>Rubber glove med Yellow</t>
  </si>
  <si>
    <t>Rubber glove small yellow</t>
  </si>
  <si>
    <t>Sponge scourer x 10</t>
  </si>
  <si>
    <t>Lime scale remover 1lt(case12)</t>
  </si>
  <si>
    <t>Green scourer pack 10</t>
  </si>
  <si>
    <t>Rubber glove large yellow</t>
  </si>
  <si>
    <t>NVM 2B dust bag</t>
  </si>
  <si>
    <t>Microglass blue cloth</t>
  </si>
  <si>
    <t>Suma break up force D3.5 degreaser 5ltr</t>
  </si>
  <si>
    <t>Black pads 17"  pack 5</t>
  </si>
  <si>
    <t>Red pads 17"  pack 5</t>
  </si>
  <si>
    <t>Caution signs 55cm</t>
  </si>
  <si>
    <t>Sprint spray bottles</t>
  </si>
  <si>
    <t>White shower curtain</t>
  </si>
  <si>
    <t>Jontec 300 floor 5ltr</t>
  </si>
  <si>
    <t>Enhance spot cleaner carpet 730ml(6)</t>
  </si>
  <si>
    <t>Blue bucket &amp; wringer 15lt</t>
  </si>
  <si>
    <t>Aluminium handle 1.25 Blue</t>
  </si>
  <si>
    <t>Rubber glove blue small</t>
  </si>
  <si>
    <t>Rubber glove Red small</t>
  </si>
  <si>
    <t>Tork liqued soap 1lt(case6)</t>
  </si>
  <si>
    <t>Taski sani spray 4in1 5lt</t>
  </si>
  <si>
    <t>Foam soap dispencer 286x113x105mm</t>
  </si>
  <si>
    <t>Mop handle yellow 1.25</t>
  </si>
  <si>
    <t>Yellow bucket &amp; wringer 15lt</t>
  </si>
  <si>
    <t>Rubber glove yellow med</t>
  </si>
  <si>
    <t>Taski spray 4in1 spray bottle</t>
  </si>
  <si>
    <t xml:space="preserve">Taski sprint general purpose </t>
  </si>
  <si>
    <t>Lambs wool duster 48inch</t>
  </si>
  <si>
    <t>Carefree floor maintainer 5lt</t>
  </si>
  <si>
    <t>Blue floor pad 17in</t>
  </si>
  <si>
    <t>Bucket blue &amp; wringer 15lt</t>
  </si>
  <si>
    <t>Bucket red &amp; wringer 15lt</t>
  </si>
  <si>
    <t>Mop handle red 1.25</t>
  </si>
  <si>
    <t>Numatic vacuum cleaner</t>
  </si>
  <si>
    <t>Dust pan &amp; brush</t>
  </si>
  <si>
    <t>Mop handle green</t>
  </si>
  <si>
    <t>Natural broom and hanlde</t>
  </si>
  <si>
    <t>Cleanline easy strip polish remover</t>
  </si>
  <si>
    <t>Gojo hand cleaner(case 4 1lt) ISIS only</t>
  </si>
  <si>
    <t>Pristine hand soap pump dispencer 500ml</t>
  </si>
  <si>
    <t>Carefree mop and shine</t>
  </si>
  <si>
    <t>Folding trolly grey 200ltr</t>
  </si>
  <si>
    <t>Sill kit and body spill kit 300x100x420mm</t>
  </si>
  <si>
    <t>33.9x18.2x17.5cm dispenser</t>
  </si>
  <si>
    <t>Wheel grey folding trolly pack 2</t>
  </si>
  <si>
    <t>RCaH - R92</t>
  </si>
  <si>
    <t>Product Specification</t>
  </si>
  <si>
    <t>Foam Soap 1l</t>
  </si>
  <si>
    <t>Tork mild foam soap (case 6)</t>
  </si>
  <si>
    <t>Liquid soap 1l</t>
  </si>
  <si>
    <t>Tork liqued soap</t>
  </si>
  <si>
    <t>Folded toilet paper 242 sheet 2ply</t>
  </si>
  <si>
    <t>Flushable hand towel white</t>
  </si>
  <si>
    <t>Black sacks 100 pack</t>
  </si>
  <si>
    <t>Clear sacks pack</t>
  </si>
  <si>
    <t>Sprint 200 multi purpose cleaner 5l</t>
  </si>
  <si>
    <t>Sprint 200 pur eco smartdose 1.4l</t>
  </si>
  <si>
    <t>Sprint hard surface cleaner 5l</t>
  </si>
  <si>
    <t>Taski sani 100 5l</t>
  </si>
  <si>
    <t>Smartdose sani 4 in 1 1.4l</t>
  </si>
  <si>
    <t xml:space="preserve">Taski spray 4in1 </t>
  </si>
  <si>
    <t>Smartdose jontec 300 cleaner 1.4l</t>
  </si>
  <si>
    <t>Limescale remover 1l</t>
  </si>
  <si>
    <t>Cleanline acid washroom&amp;limescale 1ltr</t>
  </si>
  <si>
    <t>Exel supercloth blue ea</t>
  </si>
  <si>
    <t>Exel supercloth pink ea</t>
  </si>
  <si>
    <t>Exel supercloth yellow ea</t>
  </si>
  <si>
    <t>Microfibre cloth blue ea</t>
  </si>
  <si>
    <t>Microfibre cloth red</t>
  </si>
  <si>
    <t>Microfibre cloth yellow</t>
  </si>
  <si>
    <t>Rubber gloves med blue</t>
  </si>
  <si>
    <t>Rubber gloves med pink</t>
  </si>
  <si>
    <t>Rubber gloves med yellow</t>
  </si>
  <si>
    <t>Rubber gloves small blue</t>
  </si>
  <si>
    <t>Rubber gloves small pink</t>
  </si>
  <si>
    <t>Rubber gloves small yellow</t>
  </si>
  <si>
    <t>NVM 1ch dust bag 10 pack</t>
  </si>
  <si>
    <t>Nilfisk 2000 Vacuum bags 10 pack</t>
  </si>
  <si>
    <t>Green hand scourer 10 pack</t>
  </si>
  <si>
    <t>Sponge scourer 10 pack</t>
  </si>
  <si>
    <t>Toilet brush and holder</t>
  </si>
  <si>
    <t>Broom bassine CW handle &amp; stay</t>
  </si>
  <si>
    <t>Think water urinal cubes 26 pack</t>
  </si>
  <si>
    <t xml:space="preserve">Wall mounted 5 brush hanger  </t>
  </si>
  <si>
    <t>Mop head socket Red</t>
  </si>
  <si>
    <t>Mop head socket Blue</t>
  </si>
  <si>
    <t>Mop head socket Green</t>
  </si>
  <si>
    <t xml:space="preserve">Chilbolton </t>
  </si>
  <si>
    <t>Scott Toilet Tissue Bulk Pack - White 2ply</t>
  </si>
  <si>
    <t>Scott Xtra Fold Hand Towel - White 1ply</t>
  </si>
  <si>
    <t>KC Frequent Use Hand Cleaner</t>
  </si>
  <si>
    <t>18x29x38 15kg (case200) clear</t>
  </si>
  <si>
    <t>18x29x38 15kg (case200)clear</t>
  </si>
  <si>
    <t>40x40 economy x10</t>
  </si>
  <si>
    <t>centrefeed white 2 ply 150m</t>
  </si>
  <si>
    <t>Wipall LT10 extra plus(case6)800 sheet</t>
  </si>
  <si>
    <t>18x29x38 15kg (case200) black</t>
  </si>
  <si>
    <t xml:space="preserve">New COVID Stock Ordering </t>
  </si>
  <si>
    <t>Selgiene extrem sanitiser spray 750 ml</t>
  </si>
  <si>
    <t>Selgiene extrem sanitiser spray 5lt</t>
  </si>
  <si>
    <t>Traffi 70% alhohol sani wipes pack 50</t>
  </si>
  <si>
    <t>Purell hand sanitiser 300ml case 12</t>
  </si>
  <si>
    <t>Quantity</t>
  </si>
  <si>
    <t xml:space="preserve">The Contractor is to include for all current and future known revisions in statutory compliance, including but not limited to National Minimum and Living Wage, changes in NEC4 and British Standards. Any unknown changes will be managed in accordance with the contract terms. </t>
  </si>
  <si>
    <t xml:space="preserve">Commercial Cleaning Services, Specialist Cleaning, Feminine Hygiene Units, Dust Mats, Site Window and Cladding Cleaning </t>
  </si>
  <si>
    <t xml:space="preserve">Commercial Cleaning Services, Specialist Cleaning, Feminine Hygiene Units, Dust Mats, Site Window and Cladding Cleaning  </t>
  </si>
  <si>
    <t xml:space="preserve">Bidders are required to complete the following section in full, the information provided will not form part of the evaluation process however the figures entered will be used during the term of the contract. </t>
  </si>
  <si>
    <t xml:space="preserve">Item Number </t>
  </si>
  <si>
    <t>Year 3</t>
  </si>
  <si>
    <r>
      <t xml:space="preserve">Training </t>
    </r>
    <r>
      <rPr>
        <sz val="11"/>
        <rFont val="Arial"/>
        <family val="2"/>
      </rPr>
      <t>and Reward &amp; Recogition Budget</t>
    </r>
    <r>
      <rPr>
        <sz val="11"/>
        <color theme="1"/>
        <rFont val="Arial"/>
        <family val="2"/>
      </rPr>
      <t xml:space="preserve"> (£)</t>
    </r>
  </si>
  <si>
    <t>Third Party Management Fee (%)</t>
  </si>
  <si>
    <t>Calculation</t>
  </si>
  <si>
    <t xml:space="preserve">Labour cost taking into consideration all elements of the specification and supporting appendices. </t>
  </si>
  <si>
    <t>Uniform Provision Budget (£)</t>
  </si>
  <si>
    <t>Equipment Maintenance Budget e.g. servicing, PAT testing (£)</t>
  </si>
  <si>
    <t>Cleaning Materials &amp; Chemicals excluding Consumables Budget (£)</t>
  </si>
  <si>
    <t xml:space="preserve">Bidders are to detail a budget for training and reward &amp; recognition, uniform provision, equipment maintenance and cleaning materials and chemicals for information only purposes, pay for actual will be approved by the Client on an annual basis. Bidders are also required to confirm mark-up as a percentage for managing third parties for information only. </t>
  </si>
  <si>
    <t>Other (please detail any other costs here e.g. enhancements, life insurance policy</t>
  </si>
  <si>
    <t>Notes and Comments</t>
  </si>
  <si>
    <t>Bidders shall ensure they have reviewed Tab 1 - Instruction to Tenderers prior to completing the Labour Details.</t>
  </si>
  <si>
    <t xml:space="preserve">Pricing must be based on current Supply of Labour hours and TUPE data. </t>
  </si>
  <si>
    <t>Management and overhead markup to include profit  (%)</t>
  </si>
  <si>
    <t>Total costs</t>
  </si>
  <si>
    <r>
      <t xml:space="preserve">Bidders are required to complete all red highlighted cells.
Bidders shall ensure they have reviewed Tab 1 Instruction to Tenderers prior to completing the Price Schedule.
For the avoidance of doubt the total compiled within cell </t>
    </r>
    <r>
      <rPr>
        <b/>
        <sz val="11"/>
        <color rgb="FFFF0000"/>
        <rFont val="Arial"/>
        <family val="2"/>
      </rPr>
      <t>(K25)</t>
    </r>
    <r>
      <rPr>
        <b/>
        <sz val="11"/>
        <color theme="1"/>
        <rFont val="Arial"/>
        <family val="2"/>
      </rPr>
      <t xml:space="preserve"> will be used for the evaluation of this procurement.</t>
    </r>
  </si>
  <si>
    <r>
      <t xml:space="preserve">For the avoidance of doubt the total compiled within cell </t>
    </r>
    <r>
      <rPr>
        <sz val="11"/>
        <color rgb="FFFF0000"/>
        <rFont val="Arial"/>
        <family val="2"/>
      </rPr>
      <t>(K25)</t>
    </r>
    <r>
      <rPr>
        <sz val="11"/>
        <color theme="1"/>
        <rFont val="Arial"/>
        <family val="2"/>
      </rPr>
      <t xml:space="preserve"> will be used for the evaluation of this procurement.</t>
    </r>
  </si>
  <si>
    <t>Bidders are required to detail their Management and Overhead mark-up as a percentage in Line 20 against each year. Bidders are then required to clearly detail was % of this mark-up is profit related within the Notes &amp; Comments Section.</t>
  </si>
  <si>
    <t>Bidders are to note four days of scheduled site closures (not statutory bank holidays) should be provisioned as detailed within the specification.</t>
  </si>
  <si>
    <t>Bidders are to note that the information contained within this tab is for information only and will not form part of the evaluation process.
As detailed within the section 2.19.2 within the specification a restructure of the cleaning staff has recently taken place which was the first fundamental change to the contract since it was outsourced (approximately 15 years ago). The Contract now requires an urgent review of the management and supervision structure to provide effective day to day oversight and respond to requirements. If upon review of the current operational demands you believe a change in labour strucuture e.g. reduce the number of cleaning staff, by increasing the length of individual shifts is required in order to effectively deliver cleaning services should you be successful, bidders are required to detail all proposed changes in response to L1 - PROJ1.2 and detail the costs associated with these changes in the Labour Detail tab to support your submission.
Should you be successful there will be an opportunity to discuss your proposed changes to the labour structure with the Client for their consideration however please note there is a no guarantee a change in labour structure will be approved.
Where bidders propose to alter the % applied to sick pay, pension contribution and the apprentice levy (noting these cannot be reduced) bidders are to clearly detail the proposed % increase in Line 9.
Where bidders are proposing any other costs e.g. life insurance policy, enhancements they are to clearly detail these within the 'Other Costs' column and provide supporting information in the Notes &amp; Comments section
Where bidders are not proposing any changes to the labour structure at this stage they are to note this within the Notes &amp; Comments 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</si>
</sst>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809]* #,##0.00_-;\-[$£-809]* #,##0.00_-;_-[$£-809]* &quot;-&quot;??_-;_-@_-"/>
    <numFmt numFmtId="165" formatCode="&quot;£&quot;#,##0.00"/>
  </numFmts>
  <fonts count="25"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sz val="11"/>
      <color rgb="FFFF0000"/>
      <name val="Arial"/>
      <family val="2"/>
    </font>
    <font>
      <b/>
      <sz val="11"/>
      <color theme="0"/>
      <name val="Arial"/>
      <family val="2"/>
    </font>
    <font>
      <b/>
      <sz val="14"/>
      <color theme="0"/>
      <name val="Arial"/>
      <family val="2"/>
    </font>
    <font>
      <sz val="11"/>
      <name val="Arial"/>
      <family val="2"/>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b/>
      <sz val="12"/>
      <color theme="1"/>
      <name val="Arial"/>
      <family val="2"/>
    </font>
    <font>
      <sz val="12"/>
      <color theme="1"/>
      <name val="Arial"/>
      <family val="2"/>
    </font>
    <font>
      <b/>
      <u/>
      <sz val="12"/>
      <color theme="1"/>
      <name val="Arial"/>
      <family val="2"/>
    </font>
    <font>
      <sz val="11"/>
      <color indexed="8"/>
      <name val="Arial"/>
      <family val="2"/>
    </font>
  </fonts>
  <fills count="12">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002060"/>
        <bgColor indexed="64"/>
      </patternFill>
    </fill>
    <fill>
      <patternFill patternType="solid">
        <fgColor theme="8" tint="0.79998168889431442"/>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7" fillId="0" borderId="0" applyNumberFormat="0" applyFill="0" applyBorder="0" applyAlignment="0" applyProtection="0"/>
    <xf numFmtId="43" fontId="16" fillId="0" borderId="0" applyFont="0" applyFill="0" applyBorder="0" applyAlignment="0" applyProtection="0"/>
    <xf numFmtId="9" fontId="16" fillId="0" borderId="0" applyFont="0" applyFill="0" applyBorder="0" applyAlignment="0" applyProtection="0"/>
  </cellStyleXfs>
  <cellXfs count="173">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3" borderId="0" xfId="0" applyFont="1" applyFill="1" applyBorder="1" applyAlignment="1">
      <alignment vertical="center"/>
    </xf>
    <xf numFmtId="3" fontId="4" fillId="4" borderId="0" xfId="0" applyNumberFormat="1" applyFont="1" applyFill="1" applyBorder="1" applyAlignment="1">
      <alignment horizontal="center" vertical="center"/>
    </xf>
    <xf numFmtId="0" fontId="4" fillId="5" borderId="1" xfId="0" applyFont="1" applyFill="1" applyBorder="1" applyAlignment="1">
      <alignment vertical="center" wrapText="1"/>
    </xf>
    <xf numFmtId="0" fontId="9" fillId="0" borderId="0" xfId="0" applyFont="1" applyAlignment="1">
      <alignment horizontal="center" vertical="center" wrapText="1"/>
    </xf>
    <xf numFmtId="0" fontId="3" fillId="3" borderId="0" xfId="0" applyFont="1" applyFill="1" applyBorder="1" applyAlignment="1">
      <alignment horizontal="center" vertical="center" wrapText="1"/>
    </xf>
    <xf numFmtId="3" fontId="4" fillId="4" borderId="0" xfId="0" applyNumberFormat="1" applyFont="1" applyFill="1" applyBorder="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0" xfId="0" applyFont="1" applyAlignment="1">
      <alignment vertical="center" wrapText="1"/>
    </xf>
    <xf numFmtId="0" fontId="6" fillId="2" borderId="0" xfId="0" applyFont="1" applyFill="1" applyAlignment="1">
      <alignment vertical="center" wrapText="1"/>
    </xf>
    <xf numFmtId="0" fontId="5" fillId="0" borderId="0" xfId="0" applyFont="1"/>
    <xf numFmtId="44" fontId="6" fillId="2" borderId="0" xfId="1" applyFont="1" applyFill="1" applyAlignment="1">
      <alignment horizontal="center" vertical="center" wrapText="1"/>
    </xf>
    <xf numFmtId="0" fontId="4" fillId="5" borderId="3" xfId="0" applyFont="1" applyFill="1" applyBorder="1" applyAlignment="1">
      <alignment vertical="center" wrapText="1"/>
    </xf>
    <xf numFmtId="0" fontId="10" fillId="0" borderId="0" xfId="0" applyFont="1"/>
    <xf numFmtId="44" fontId="9" fillId="0" borderId="2" xfId="1" applyFont="1" applyFill="1" applyBorder="1" applyAlignment="1">
      <alignment horizontal="center" vertical="center" wrapText="1"/>
    </xf>
    <xf numFmtId="0" fontId="9" fillId="0" borderId="0" xfId="0" applyFont="1" applyBorder="1" applyAlignment="1">
      <alignment horizontal="center" vertical="center" wrapText="1"/>
    </xf>
    <xf numFmtId="44" fontId="9"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6" fillId="0" borderId="0" xfId="0" applyFont="1" applyFill="1"/>
    <xf numFmtId="0" fontId="6" fillId="0" borderId="0" xfId="0" applyFont="1" applyFill="1" applyAlignment="1">
      <alignment vertical="center" wrapText="1"/>
    </xf>
    <xf numFmtId="0" fontId="9" fillId="0" borderId="0" xfId="0" applyFont="1" applyBorder="1" applyAlignment="1">
      <alignment horizontal="left" vertical="center" wrapText="1"/>
    </xf>
    <xf numFmtId="10" fontId="9" fillId="6" borderId="2" xfId="1" applyNumberFormat="1" applyFont="1" applyFill="1" applyBorder="1" applyAlignment="1">
      <alignment horizontal="center" vertical="center" wrapText="1"/>
    </xf>
    <xf numFmtId="0" fontId="9" fillId="0" borderId="0" xfId="0" applyFont="1" applyAlignment="1">
      <alignment horizontal="left" vertical="center" wrapText="1"/>
    </xf>
    <xf numFmtId="0" fontId="9" fillId="0" borderId="2" xfId="0" applyFont="1" applyBorder="1" applyAlignment="1">
      <alignment horizontal="left" vertical="center" wrapText="1"/>
    </xf>
    <xf numFmtId="44" fontId="6" fillId="0" borderId="0" xfId="0" applyNumberFormat="1" applyFont="1" applyFill="1" applyAlignment="1">
      <alignment horizontal="center" vertical="center"/>
    </xf>
    <xf numFmtId="44" fontId="6" fillId="0" borderId="0" xfId="1" applyNumberFormat="1" applyFont="1" applyFill="1" applyAlignment="1">
      <alignment horizontal="center" vertical="center"/>
    </xf>
    <xf numFmtId="0" fontId="5" fillId="0" borderId="0" xfId="0" applyFont="1" applyFill="1"/>
    <xf numFmtId="44" fontId="6" fillId="0" borderId="0" xfId="1" applyFont="1" applyFill="1" applyAlignment="1">
      <alignment horizontal="center" vertical="center" wrapText="1"/>
    </xf>
    <xf numFmtId="0" fontId="6" fillId="2" borderId="0" xfId="0" applyFont="1" applyFill="1" applyAlignment="1">
      <alignment vertical="center"/>
    </xf>
    <xf numFmtId="44" fontId="13" fillId="2" borderId="0" xfId="0" applyNumberFormat="1" applyFont="1" applyFill="1" applyAlignment="1">
      <alignment horizontal="center" vertical="center"/>
    </xf>
    <xf numFmtId="44" fontId="13" fillId="0" borderId="0" xfId="0" applyNumberFormat="1" applyFont="1" applyFill="1" applyAlignment="1">
      <alignment horizontal="center" vertical="center"/>
    </xf>
    <xf numFmtId="44" fontId="14" fillId="2" borderId="0" xfId="0" applyNumberFormat="1" applyFont="1" applyFill="1" applyAlignment="1">
      <alignment horizontal="center" vertical="center"/>
    </xf>
    <xf numFmtId="0" fontId="9" fillId="8" borderId="0" xfId="0" applyFont="1" applyFill="1" applyAlignment="1">
      <alignment horizontal="left" vertical="center" wrapText="1"/>
    </xf>
    <xf numFmtId="44" fontId="9" fillId="0" borderId="2" xfId="1" applyNumberFormat="1" applyFont="1" applyFill="1" applyBorder="1" applyAlignment="1">
      <alignment horizontal="center"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xf>
    <xf numFmtId="44" fontId="6" fillId="2" borderId="0" xfId="1" applyFont="1" applyFill="1" applyAlignment="1">
      <alignment vertical="center" wrapText="1"/>
    </xf>
    <xf numFmtId="0" fontId="9" fillId="0" borderId="0" xfId="0" applyFont="1" applyBorder="1"/>
    <xf numFmtId="0" fontId="9" fillId="0" borderId="0" xfId="0" applyFont="1" applyBorder="1" applyAlignment="1">
      <alignment horizontal="center" vertical="center"/>
    </xf>
    <xf numFmtId="44" fontId="9" fillId="0" borderId="0" xfId="1" applyFont="1" applyBorder="1" applyAlignment="1">
      <alignment horizontal="center" vertical="center"/>
    </xf>
    <xf numFmtId="0" fontId="0" fillId="0" borderId="0" xfId="0" applyAlignment="1">
      <alignment wrapText="1"/>
    </xf>
    <xf numFmtId="0" fontId="10" fillId="0" borderId="0" xfId="0" applyFont="1" applyFill="1" applyBorder="1" applyAlignment="1">
      <alignment horizontal="center" vertical="center" wrapText="1"/>
    </xf>
    <xf numFmtId="0" fontId="18" fillId="0" borderId="0" xfId="0" applyFont="1" applyAlignment="1">
      <alignment horizontal="center"/>
    </xf>
    <xf numFmtId="0" fontId="0" fillId="0" borderId="0" xfId="0" applyAlignment="1">
      <alignment horizontal="center"/>
    </xf>
    <xf numFmtId="164" fontId="0" fillId="0" borderId="0" xfId="0" applyNumberFormat="1" applyAlignment="1">
      <alignment horizontal="center"/>
    </xf>
    <xf numFmtId="0" fontId="18" fillId="0" borderId="0" xfId="0" applyFont="1" applyAlignment="1">
      <alignment vertical="center"/>
    </xf>
    <xf numFmtId="10" fontId="0" fillId="0" borderId="0" xfId="4" applyNumberFormat="1" applyFont="1"/>
    <xf numFmtId="0" fontId="9" fillId="0" borderId="0" xfId="0" applyFont="1" applyAlignment="1">
      <alignment horizontal="left" vertical="center" wrapText="1"/>
    </xf>
    <xf numFmtId="0" fontId="18" fillId="0" borderId="2" xfId="0" applyFont="1" applyBorder="1" applyAlignment="1">
      <alignment horizontal="center"/>
    </xf>
    <xf numFmtId="0" fontId="20" fillId="0" borderId="2" xfId="0" applyFont="1" applyBorder="1" applyAlignment="1">
      <alignment horizontal="center"/>
    </xf>
    <xf numFmtId="0" fontId="0" fillId="0" borderId="2" xfId="0" applyBorder="1" applyAlignment="1">
      <alignment horizontal="center"/>
    </xf>
    <xf numFmtId="0" fontId="17" fillId="10" borderId="2" xfId="0" applyFont="1" applyFill="1" applyBorder="1" applyAlignment="1">
      <alignment horizontal="center" vertical="center" wrapText="1"/>
    </xf>
    <xf numFmtId="164" fontId="19" fillId="10" borderId="2" xfId="0" applyNumberFormat="1" applyFont="1" applyFill="1" applyBorder="1" applyAlignment="1">
      <alignment horizontal="center" vertical="center" wrapText="1"/>
    </xf>
    <xf numFmtId="0" fontId="17" fillId="10" borderId="2" xfId="0" applyFont="1" applyFill="1" applyBorder="1" applyAlignment="1">
      <alignment vertical="center" wrapText="1"/>
    </xf>
    <xf numFmtId="0" fontId="22" fillId="0" borderId="0"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2"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3" fillId="0" borderId="0" xfId="0" applyFont="1" applyFill="1" applyBorder="1" applyAlignment="1">
      <alignment horizontal="left" vertical="center" wrapText="1"/>
    </xf>
    <xf numFmtId="165" fontId="22" fillId="0" borderId="0" xfId="0" applyNumberFormat="1" applyFont="1" applyAlignment="1">
      <alignment horizontal="center" vertical="center"/>
    </xf>
    <xf numFmtId="165" fontId="3" fillId="3" borderId="0" xfId="0" applyNumberFormat="1" applyFont="1" applyFill="1" applyBorder="1" applyAlignment="1">
      <alignment horizontal="center" vertical="center"/>
    </xf>
    <xf numFmtId="165" fontId="3" fillId="4" borderId="0" xfId="0" applyNumberFormat="1" applyFont="1" applyFill="1" applyBorder="1" applyAlignment="1">
      <alignment horizontal="center" vertical="center"/>
    </xf>
    <xf numFmtId="165" fontId="21" fillId="0" borderId="0" xfId="0" applyNumberFormat="1" applyFont="1" applyFill="1" applyAlignment="1">
      <alignment horizontal="center" vertical="center"/>
    </xf>
    <xf numFmtId="165" fontId="21" fillId="0" borderId="2" xfId="0" applyNumberFormat="1" applyFont="1" applyFill="1" applyBorder="1" applyAlignment="1">
      <alignment horizontal="center" vertical="center"/>
    </xf>
    <xf numFmtId="165" fontId="22" fillId="0" borderId="2" xfId="0" applyNumberFormat="1" applyFont="1" applyBorder="1" applyAlignment="1">
      <alignment horizontal="center" vertical="center"/>
    </xf>
    <xf numFmtId="165" fontId="21" fillId="0" borderId="2" xfId="0" applyNumberFormat="1" applyFont="1" applyBorder="1" applyAlignment="1">
      <alignment horizontal="center" vertical="center"/>
    </xf>
    <xf numFmtId="0" fontId="4" fillId="5" borderId="4" xfId="0" applyFont="1" applyFill="1" applyBorder="1" applyAlignment="1">
      <alignment vertical="center" wrapText="1"/>
    </xf>
    <xf numFmtId="165" fontId="22" fillId="6" borderId="2" xfId="0" applyNumberFormat="1" applyFont="1" applyFill="1" applyBorder="1" applyAlignment="1">
      <alignment horizontal="center" vertical="center"/>
    </xf>
    <xf numFmtId="0" fontId="6" fillId="0" borderId="0" xfId="0" applyFont="1" applyFill="1" applyAlignment="1">
      <alignment horizontal="center" vertical="center"/>
    </xf>
    <xf numFmtId="44" fontId="6" fillId="0" borderId="0" xfId="1" applyFont="1" applyFill="1" applyAlignment="1">
      <alignment vertical="center" wrapText="1"/>
    </xf>
    <xf numFmtId="0" fontId="24" fillId="0" borderId="2" xfId="0" applyFont="1" applyFill="1" applyBorder="1" applyAlignment="1">
      <alignment horizontal="center" vertical="center"/>
    </xf>
    <xf numFmtId="0" fontId="15" fillId="0" borderId="2" xfId="0" applyFont="1" applyFill="1" applyBorder="1" applyAlignment="1">
      <alignment vertical="center" wrapText="1"/>
    </xf>
    <xf numFmtId="165" fontId="9" fillId="0" borderId="0" xfId="0" applyNumberFormat="1" applyFont="1"/>
    <xf numFmtId="165" fontId="3" fillId="3" borderId="0" xfId="0" applyNumberFormat="1" applyFont="1" applyFill="1" applyBorder="1" applyAlignment="1">
      <alignment vertical="center"/>
    </xf>
    <xf numFmtId="165" fontId="4" fillId="4" borderId="0" xfId="0" applyNumberFormat="1" applyFont="1" applyFill="1" applyBorder="1" applyAlignment="1">
      <alignment horizontal="center" vertical="center" wrapText="1"/>
    </xf>
    <xf numFmtId="165" fontId="0" fillId="0" borderId="0" xfId="0" applyNumberFormat="1"/>
    <xf numFmtId="165" fontId="0" fillId="0" borderId="2" xfId="0" applyNumberFormat="1" applyBorder="1"/>
    <xf numFmtId="165" fontId="17" fillId="10" borderId="2" xfId="0" applyNumberFormat="1" applyFont="1" applyFill="1" applyBorder="1" applyAlignment="1">
      <alignment horizontal="center" vertical="center" wrapText="1"/>
    </xf>
    <xf numFmtId="10" fontId="0" fillId="0" borderId="2" xfId="0" applyNumberFormat="1" applyFill="1" applyBorder="1" applyAlignment="1">
      <alignment horizontal="center"/>
    </xf>
    <xf numFmtId="0" fontId="9" fillId="0" borderId="0" xfId="0" applyFont="1" applyAlignment="1">
      <alignment horizontal="left" vertical="center" wrapText="1"/>
    </xf>
    <xf numFmtId="0" fontId="18" fillId="0" borderId="2" xfId="0" applyFont="1" applyBorder="1" applyAlignment="1">
      <alignment horizontal="left" vertical="center"/>
    </xf>
    <xf numFmtId="0" fontId="4" fillId="5" borderId="16"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horizontal="left" vertical="center"/>
    </xf>
    <xf numFmtId="44" fontId="15" fillId="6" borderId="2" xfId="0" applyNumberFormat="1" applyFont="1" applyFill="1" applyBorder="1" applyAlignment="1">
      <alignment horizontal="center" vertical="center"/>
    </xf>
    <xf numFmtId="0" fontId="5" fillId="0" borderId="0" xfId="0" applyFont="1" applyFill="1" applyAlignment="1">
      <alignment horizontal="left" vertical="center" wrapText="1"/>
    </xf>
    <xf numFmtId="0" fontId="6" fillId="2" borderId="0" xfId="0" applyFont="1" applyFill="1" applyAlignment="1">
      <alignment horizontal="center" vertical="center"/>
    </xf>
    <xf numFmtId="10" fontId="15" fillId="6" borderId="2" xfId="0" applyNumberFormat="1" applyFont="1" applyFill="1" applyBorder="1" applyAlignment="1">
      <alignment horizontal="center" vertical="center"/>
    </xf>
    <xf numFmtId="44" fontId="6" fillId="2" borderId="0" xfId="0" applyNumberFormat="1" applyFont="1" applyFill="1" applyAlignment="1">
      <alignment horizontal="center" vertical="center"/>
    </xf>
    <xf numFmtId="44" fontId="9" fillId="6" borderId="2" xfId="1" applyFont="1" applyFill="1" applyBorder="1" applyAlignment="1">
      <alignment horizontal="center" vertical="center" wrapText="1"/>
    </xf>
    <xf numFmtId="44" fontId="9" fillId="0" borderId="6" xfId="1" applyFont="1" applyFill="1" applyBorder="1" applyAlignment="1">
      <alignment horizontal="center" vertical="center" wrapText="1"/>
    </xf>
    <xf numFmtId="44" fontId="9" fillId="0" borderId="7" xfId="1" applyFont="1" applyFill="1" applyBorder="1" applyAlignment="1">
      <alignment horizontal="center" vertical="center" wrapText="1"/>
    </xf>
    <xf numFmtId="44" fontId="9" fillId="6" borderId="6" xfId="1" applyFont="1" applyFill="1" applyBorder="1" applyAlignment="1">
      <alignment horizontal="center" vertical="center" wrapText="1"/>
    </xf>
    <xf numFmtId="44" fontId="9" fillId="6" borderId="7" xfId="1"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7" borderId="8" xfId="0" applyFont="1" applyFill="1" applyBorder="1" applyAlignment="1">
      <alignment horizontal="center" vertical="center" wrapText="1"/>
    </xf>
    <xf numFmtId="0" fontId="10" fillId="7" borderId="9" xfId="0" applyFont="1" applyFill="1" applyBorder="1" applyAlignment="1">
      <alignment horizontal="center" vertical="center" wrapText="1"/>
    </xf>
    <xf numFmtId="44" fontId="6" fillId="2" borderId="0" xfId="1" applyFont="1" applyFill="1" applyAlignment="1">
      <alignment horizontal="center" vertical="center" wrapText="1"/>
    </xf>
    <xf numFmtId="0" fontId="6" fillId="2" borderId="0" xfId="0" applyFont="1" applyFill="1" applyAlignment="1">
      <alignment horizontal="left" vertical="center"/>
    </xf>
    <xf numFmtId="0" fontId="0" fillId="0" borderId="6" xfId="0" applyBorder="1" applyAlignment="1">
      <alignment horizontal="center" wrapText="1"/>
    </xf>
    <xf numFmtId="0" fontId="0" fillId="0" borderId="19" xfId="0" applyBorder="1" applyAlignment="1">
      <alignment horizontal="center" wrapText="1"/>
    </xf>
    <xf numFmtId="0" fontId="0" fillId="0" borderId="7" xfId="0" applyBorder="1" applyAlignment="1">
      <alignment horizontal="center" wrapText="1"/>
    </xf>
    <xf numFmtId="0" fontId="18" fillId="0" borderId="2" xfId="0" applyFont="1" applyBorder="1" applyAlignment="1">
      <alignment horizontal="left" vertical="center"/>
    </xf>
    <xf numFmtId="4" fontId="0" fillId="0" borderId="2" xfId="4" applyNumberFormat="1" applyFont="1" applyBorder="1" applyAlignment="1">
      <alignment horizontal="left" vertical="center"/>
    </xf>
    <xf numFmtId="0" fontId="4" fillId="5" borderId="12" xfId="0" applyFont="1" applyFill="1" applyBorder="1" applyAlignment="1">
      <alignment vertical="center" wrapText="1"/>
    </xf>
    <xf numFmtId="0" fontId="4" fillId="5" borderId="13" xfId="0" applyFont="1" applyFill="1" applyBorder="1" applyAlignment="1">
      <alignment vertical="center" wrapText="1"/>
    </xf>
    <xf numFmtId="0" fontId="4" fillId="5" borderId="4" xfId="0" applyFont="1" applyFill="1" applyBorder="1" applyAlignment="1">
      <alignment vertical="center" wrapText="1"/>
    </xf>
    <xf numFmtId="0" fontId="4" fillId="5" borderId="5" xfId="0" applyFont="1" applyFill="1" applyBorder="1" applyAlignment="1">
      <alignment vertical="center" wrapText="1"/>
    </xf>
    <xf numFmtId="0" fontId="4" fillId="5" borderId="3" xfId="0" applyFont="1" applyFill="1" applyBorder="1" applyAlignment="1">
      <alignment vertical="center" wrapText="1"/>
    </xf>
    <xf numFmtId="0" fontId="4" fillId="5" borderId="9" xfId="0" applyFont="1" applyFill="1" applyBorder="1" applyAlignment="1">
      <alignment vertical="center" wrapText="1"/>
    </xf>
    <xf numFmtId="0" fontId="4" fillId="5" borderId="12"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9" xfId="0" applyFont="1" applyFill="1" applyBorder="1" applyAlignment="1">
      <alignment horizontal="center" vertical="center" wrapText="1"/>
    </xf>
    <xf numFmtId="4" fontId="0" fillId="0" borderId="2" xfId="4" applyNumberFormat="1" applyFont="1" applyFill="1" applyBorder="1" applyAlignment="1">
      <alignment horizontal="left" vertical="center"/>
    </xf>
    <xf numFmtId="0" fontId="22" fillId="0" borderId="2"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1"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0" fillId="0" borderId="2" xfId="0" applyBorder="1" applyAlignment="1">
      <alignment horizontal="center" vertical="center"/>
    </xf>
    <xf numFmtId="9" fontId="0" fillId="0" borderId="2" xfId="0" applyNumberFormat="1" applyFill="1" applyBorder="1" applyAlignment="1">
      <alignment horizontal="center" vertical="center"/>
    </xf>
    <xf numFmtId="10" fontId="0" fillId="0" borderId="2" xfId="0" applyNumberFormat="1" applyFill="1" applyBorder="1" applyAlignment="1">
      <alignment horizontal="center" vertical="center"/>
    </xf>
    <xf numFmtId="0" fontId="18" fillId="11" borderId="2" xfId="0" applyFont="1" applyFill="1" applyBorder="1" applyAlignment="1">
      <alignment horizontal="center" vertical="center"/>
    </xf>
    <xf numFmtId="164" fontId="0" fillId="11" borderId="2" xfId="0" applyNumberFormat="1" applyFill="1" applyBorder="1" applyAlignment="1">
      <alignment horizontal="center" vertical="center"/>
    </xf>
    <xf numFmtId="164" fontId="18" fillId="11" borderId="2" xfId="0" applyNumberFormat="1" applyFont="1" applyFill="1" applyBorder="1" applyAlignment="1">
      <alignment horizontal="center" vertical="center"/>
    </xf>
    <xf numFmtId="43" fontId="18" fillId="11" borderId="2" xfId="3" applyFont="1" applyFill="1" applyBorder="1" applyAlignment="1">
      <alignment horizontal="center" vertical="center"/>
    </xf>
    <xf numFmtId="2" fontId="18" fillId="11" borderId="2" xfId="0" applyNumberFormat="1" applyFont="1" applyFill="1" applyBorder="1" applyAlignment="1">
      <alignment vertical="center"/>
    </xf>
    <xf numFmtId="2" fontId="18" fillId="11" borderId="2" xfId="0" applyNumberFormat="1" applyFont="1" applyFill="1" applyBorder="1" applyAlignment="1">
      <alignment horizontal="center" vertical="center"/>
    </xf>
    <xf numFmtId="2" fontId="18" fillId="11" borderId="2" xfId="4" applyNumberFormat="1" applyFont="1" applyFill="1" applyBorder="1" applyAlignment="1">
      <alignment horizontal="center" vertical="center"/>
    </xf>
    <xf numFmtId="165" fontId="18" fillId="11" borderId="2" xfId="0" applyNumberFormat="1" applyFont="1" applyFill="1" applyBorder="1" applyAlignment="1">
      <alignment horizontal="center" vertical="center"/>
    </xf>
    <xf numFmtId="0" fontId="18" fillId="6" borderId="2" xfId="0" applyFont="1" applyFill="1" applyBorder="1" applyAlignment="1">
      <alignment horizontal="center" vertical="center"/>
    </xf>
    <xf numFmtId="164" fontId="0" fillId="6" borderId="2" xfId="0" applyNumberFormat="1" applyFill="1" applyBorder="1" applyAlignment="1">
      <alignment horizontal="center" vertical="center"/>
    </xf>
    <xf numFmtId="164" fontId="18" fillId="9" borderId="2" xfId="0" applyNumberFormat="1" applyFont="1" applyFill="1" applyBorder="1" applyAlignment="1">
      <alignment horizontal="center" vertical="center"/>
    </xf>
    <xf numFmtId="43" fontId="18" fillId="9" borderId="2" xfId="3" applyFont="1" applyFill="1" applyBorder="1" applyAlignment="1">
      <alignment horizontal="center" vertical="center"/>
    </xf>
    <xf numFmtId="165" fontId="18" fillId="9" borderId="2" xfId="0" applyNumberFormat="1" applyFont="1" applyFill="1" applyBorder="1" applyAlignment="1">
      <alignment horizontal="center" vertical="center"/>
    </xf>
    <xf numFmtId="2" fontId="18" fillId="9" borderId="2" xfId="0" applyNumberFormat="1" applyFont="1" applyFill="1" applyBorder="1" applyAlignment="1">
      <alignment horizontal="center" vertical="center"/>
    </xf>
    <xf numFmtId="2" fontId="18" fillId="6" borderId="2" xfId="0" applyNumberFormat="1" applyFont="1" applyFill="1" applyBorder="1" applyAlignment="1">
      <alignment horizontal="center" vertical="center"/>
    </xf>
    <xf numFmtId="164" fontId="18" fillId="6" borderId="2" xfId="0" applyNumberFormat="1" applyFont="1" applyFill="1" applyBorder="1" applyAlignment="1">
      <alignment horizontal="center" vertical="center"/>
    </xf>
    <xf numFmtId="44" fontId="18" fillId="6" borderId="2" xfId="0" applyNumberFormat="1" applyFont="1" applyFill="1" applyBorder="1" applyAlignment="1">
      <alignment horizontal="center" vertical="center"/>
    </xf>
    <xf numFmtId="4" fontId="0" fillId="0" borderId="0" xfId="4" applyNumberFormat="1" applyFont="1" applyAlignment="1">
      <alignment vertical="center"/>
    </xf>
    <xf numFmtId="4" fontId="0" fillId="0" borderId="0" xfId="0" applyNumberFormat="1" applyAlignment="1">
      <alignment vertical="center"/>
    </xf>
    <xf numFmtId="0" fontId="18" fillId="9" borderId="2" xfId="0" applyFont="1" applyFill="1" applyBorder="1" applyAlignment="1">
      <alignment vertical="center"/>
    </xf>
    <xf numFmtId="4" fontId="18" fillId="0" borderId="2" xfId="0" applyNumberFormat="1" applyFont="1" applyBorder="1" applyAlignment="1">
      <alignment horizontal="center" vertical="center"/>
    </xf>
    <xf numFmtId="4" fontId="0" fillId="0" borderId="2" xfId="0" applyNumberFormat="1" applyBorder="1" applyAlignment="1">
      <alignment horizontal="center" vertical="center"/>
    </xf>
    <xf numFmtId="165" fontId="18" fillId="0" borderId="2" xfId="0" applyNumberFormat="1" applyFont="1" applyBorder="1" applyAlignment="1">
      <alignment horizontal="center" vertical="center"/>
    </xf>
    <xf numFmtId="4" fontId="0" fillId="0" borderId="0" xfId="4" applyNumberFormat="1" applyFont="1" applyFill="1" applyAlignment="1">
      <alignment vertical="center"/>
    </xf>
    <xf numFmtId="0" fontId="17" fillId="10" borderId="2" xfId="0" applyFont="1" applyFill="1" applyBorder="1" applyAlignment="1">
      <alignment horizontal="center" vertical="center"/>
    </xf>
  </cellXfs>
  <cellStyles count="5">
    <cellStyle name="Comma" xfId="3" builtinId="3"/>
    <cellStyle name="Currency" xfId="1" builtinId="4"/>
    <cellStyle name="Normal" xfId="0" builtinId="0"/>
    <cellStyle name="Percent" xfId="4" builtinId="5"/>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8686800</xdr:colOff>
      <xdr:row>22</xdr:row>
      <xdr:rowOff>0</xdr:rowOff>
    </xdr:from>
    <xdr:to>
      <xdr:col>4</xdr:col>
      <xdr:colOff>9526</xdr:colOff>
      <xdr:row>22</xdr:row>
      <xdr:rowOff>133350</xdr:rowOff>
    </xdr:to>
    <xdr:pic>
      <xdr:nvPicPr>
        <xdr:cNvPr id="2" name="Picture 1" descr="UKSBS-HEX-RB.png">
          <a:extLst>
            <a:ext uri="{FF2B5EF4-FFF2-40B4-BE49-F238E27FC236}">
              <a16:creationId xmlns:a16="http://schemas.microsoft.com/office/drawing/2014/main" id="{FFDF107D-F6F1-4A44-93AC-73E189DF61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310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8686800</xdr:colOff>
      <xdr:row>0</xdr:row>
      <xdr:rowOff>19050</xdr:rowOff>
    </xdr:from>
    <xdr:ext cx="11113" cy="133350"/>
    <xdr:pic>
      <xdr:nvPicPr>
        <xdr:cNvPr id="4" name="Picture 3" descr="UKSBS-HEX-RB.png">
          <a:extLst>
            <a:ext uri="{FF2B5EF4-FFF2-40B4-BE49-F238E27FC236}">
              <a16:creationId xmlns:a16="http://schemas.microsoft.com/office/drawing/2014/main" id="{DAF4E413-0EAA-42CE-8848-3583FEE851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1975" y="5059363"/>
          <a:ext cx="11113"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16</xdr:col>
      <xdr:colOff>590550</xdr:colOff>
      <xdr:row>0</xdr:row>
      <xdr:rowOff>0</xdr:rowOff>
    </xdr:from>
    <xdr:ext cx="1455738" cy="638175"/>
    <xdr:pic>
      <xdr:nvPicPr>
        <xdr:cNvPr id="5" name="Picture 4" descr="UKSBS-HEX-RB.png">
          <a:extLst>
            <a:ext uri="{FF2B5EF4-FFF2-40B4-BE49-F238E27FC236}">
              <a16:creationId xmlns:a16="http://schemas.microsoft.com/office/drawing/2014/main" id="{A4DADCA8-1BA7-4202-B058-1BACC47C15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956925" y="0"/>
          <a:ext cx="1455738"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9525</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2752725</xdr:colOff>
      <xdr:row>0</xdr:row>
      <xdr:rowOff>19050</xdr:rowOff>
    </xdr:from>
    <xdr:to>
      <xdr:col>13</xdr:col>
      <xdr:colOff>152400</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8686800</xdr:colOff>
      <xdr:row>0</xdr:row>
      <xdr:rowOff>19050</xdr:rowOff>
    </xdr:from>
    <xdr:to>
      <xdr:col>4</xdr:col>
      <xdr:colOff>9525</xdr:colOff>
      <xdr:row>0</xdr:row>
      <xdr:rowOff>152400</xdr:rowOff>
    </xdr:to>
    <xdr:pic>
      <xdr:nvPicPr>
        <xdr:cNvPr id="2" name="Picture 1" descr="UKSBS-HEX-RB.png">
          <a:extLst>
            <a:ext uri="{FF2B5EF4-FFF2-40B4-BE49-F238E27FC236}">
              <a16:creationId xmlns:a16="http://schemas.microsoft.com/office/drawing/2014/main" id="{24AC7363-AEED-4C4A-8B89-B4824D4010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310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1150063</xdr:colOff>
      <xdr:row>0</xdr:row>
      <xdr:rowOff>0</xdr:rowOff>
    </xdr:from>
    <xdr:to>
      <xdr:col>16</xdr:col>
      <xdr:colOff>65235</xdr:colOff>
      <xdr:row>2</xdr:row>
      <xdr:rowOff>26177</xdr:rowOff>
    </xdr:to>
    <xdr:pic>
      <xdr:nvPicPr>
        <xdr:cNvPr id="3" name="Picture 2" descr="UKSBS-HEX-RB.png">
          <a:extLst>
            <a:ext uri="{FF2B5EF4-FFF2-40B4-BE49-F238E27FC236}">
              <a16:creationId xmlns:a16="http://schemas.microsoft.com/office/drawing/2014/main" id="{C71BFFE9-501E-4D8E-827C-38135E822C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040267" y="0"/>
          <a:ext cx="1455122" cy="635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19050</xdr:rowOff>
    </xdr:from>
    <xdr:to>
      <xdr:col>3</xdr:col>
      <xdr:colOff>7711</xdr:colOff>
      <xdr:row>0</xdr:row>
      <xdr:rowOff>152400</xdr:rowOff>
    </xdr:to>
    <xdr:pic>
      <xdr:nvPicPr>
        <xdr:cNvPr id="2" name="Picture 1" descr="UKSBS-HEX-RB.png">
          <a:extLst>
            <a:ext uri="{FF2B5EF4-FFF2-40B4-BE49-F238E27FC236}">
              <a16:creationId xmlns:a16="http://schemas.microsoft.com/office/drawing/2014/main" id="{9C1B7EA8-2666-4A27-89A1-F1AFB035B8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8170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238384</xdr:colOff>
      <xdr:row>0</xdr:row>
      <xdr:rowOff>0</xdr:rowOff>
    </xdr:from>
    <xdr:to>
      <xdr:col>16</xdr:col>
      <xdr:colOff>217716</xdr:colOff>
      <xdr:row>1</xdr:row>
      <xdr:rowOff>44974</xdr:rowOff>
    </xdr:to>
    <xdr:pic>
      <xdr:nvPicPr>
        <xdr:cNvPr id="3" name="Picture 2" descr="UKSBS-HEX-RB.png">
          <a:extLst>
            <a:ext uri="{FF2B5EF4-FFF2-40B4-BE49-F238E27FC236}">
              <a16:creationId xmlns:a16="http://schemas.microsoft.com/office/drawing/2014/main" id="{0B0AA4C0-98D3-422D-A1E6-EE6A55D5E03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12241" y="0"/>
          <a:ext cx="1194902" cy="6137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36"/>
  <sheetViews>
    <sheetView showGridLines="0" tabSelected="1" zoomScale="110" zoomScaleNormal="110" workbookViewId="0">
      <selection activeCell="B15" sqref="B15:N15"/>
    </sheetView>
  </sheetViews>
  <sheetFormatPr defaultRowHeight="14.5" x14ac:dyDescent="0.35"/>
  <cols>
    <col min="1" max="1" width="2" customWidth="1"/>
    <col min="2" max="2" width="23.81640625" customWidth="1"/>
  </cols>
  <sheetData>
    <row r="1" spans="2:19" s="2" customFormat="1" ht="44.25" customHeight="1" x14ac:dyDescent="0.3">
      <c r="B1" s="1" t="s">
        <v>31</v>
      </c>
      <c r="M1" s="7"/>
      <c r="N1" s="3"/>
    </row>
    <row r="2" spans="2:19" s="2" customFormat="1" ht="4.5" customHeight="1" x14ac:dyDescent="0.3">
      <c r="B2" s="4"/>
      <c r="C2" s="4"/>
      <c r="D2" s="4"/>
      <c r="E2" s="4"/>
      <c r="F2" s="4"/>
      <c r="G2" s="4"/>
      <c r="H2" s="4"/>
      <c r="I2" s="4"/>
      <c r="J2" s="4"/>
      <c r="K2" s="4"/>
      <c r="L2" s="4"/>
      <c r="M2" s="8"/>
      <c r="N2" s="8"/>
      <c r="O2" s="8"/>
      <c r="P2" s="8"/>
      <c r="Q2" s="8"/>
      <c r="R2" s="8"/>
      <c r="S2" s="8"/>
    </row>
    <row r="3" spans="2:19" s="2" customFormat="1" ht="3" customHeight="1" x14ac:dyDescent="0.3">
      <c r="B3" s="5"/>
      <c r="C3" s="5"/>
      <c r="D3" s="5"/>
      <c r="E3" s="5"/>
      <c r="F3" s="5"/>
      <c r="G3" s="5"/>
      <c r="H3" s="5"/>
      <c r="I3" s="5"/>
      <c r="J3" s="5"/>
      <c r="K3" s="5"/>
      <c r="L3" s="5"/>
      <c r="M3" s="9"/>
      <c r="N3" s="9"/>
      <c r="O3" s="9"/>
      <c r="P3" s="9"/>
      <c r="Q3" s="9"/>
      <c r="R3" s="9"/>
      <c r="S3" s="9"/>
    </row>
    <row r="4" spans="2:19" s="2" customFormat="1" thickBot="1" x14ac:dyDescent="0.35">
      <c r="M4" s="7"/>
    </row>
    <row r="5" spans="2:19" s="2" customFormat="1" ht="33" customHeight="1" thickBot="1" x14ac:dyDescent="0.35">
      <c r="B5" s="74" t="s">
        <v>3</v>
      </c>
      <c r="C5" s="89" t="s">
        <v>8</v>
      </c>
      <c r="D5" s="90"/>
      <c r="E5" s="90"/>
      <c r="F5" s="90"/>
      <c r="G5" s="90"/>
      <c r="H5" s="90"/>
      <c r="I5" s="91"/>
      <c r="J5" s="49"/>
      <c r="K5" s="49"/>
      <c r="L5" s="49"/>
      <c r="M5" s="49"/>
    </row>
    <row r="6" spans="2:19" s="2" customFormat="1" ht="31.5" customHeight="1" thickBot="1" x14ac:dyDescent="0.35">
      <c r="B6" s="74" t="s">
        <v>4</v>
      </c>
      <c r="C6" s="89" t="s">
        <v>258</v>
      </c>
      <c r="D6" s="90"/>
      <c r="E6" s="90"/>
      <c r="F6" s="90"/>
      <c r="G6" s="90"/>
      <c r="H6" s="90"/>
      <c r="I6" s="91"/>
      <c r="J6" s="49"/>
      <c r="K6" s="49"/>
      <c r="L6" s="49"/>
      <c r="M6" s="49"/>
    </row>
    <row r="8" spans="2:19" x14ac:dyDescent="0.35">
      <c r="B8" s="19" t="s">
        <v>60</v>
      </c>
    </row>
    <row r="9" spans="2:19" ht="39" customHeight="1" x14ac:dyDescent="0.35">
      <c r="B9" s="92" t="s">
        <v>56</v>
      </c>
      <c r="C9" s="92"/>
      <c r="D9" s="92"/>
      <c r="E9" s="92"/>
      <c r="F9" s="92"/>
      <c r="G9" s="92"/>
      <c r="H9" s="92"/>
      <c r="I9" s="92"/>
      <c r="J9" s="92"/>
      <c r="K9" s="92"/>
      <c r="L9" s="92"/>
      <c r="M9" s="92"/>
      <c r="N9" s="92"/>
      <c r="O9" s="92"/>
    </row>
    <row r="10" spans="2:19" ht="17" customHeight="1" x14ac:dyDescent="0.35">
      <c r="B10" s="92" t="s">
        <v>57</v>
      </c>
      <c r="C10" s="92"/>
      <c r="D10" s="92"/>
      <c r="E10" s="92"/>
      <c r="F10" s="92"/>
      <c r="G10" s="30"/>
      <c r="H10" s="30"/>
      <c r="I10" s="30"/>
      <c r="J10" s="30"/>
      <c r="K10" s="30"/>
      <c r="L10" s="30"/>
      <c r="M10" s="30"/>
      <c r="N10" s="30"/>
      <c r="O10" s="30"/>
    </row>
    <row r="11" spans="2:19" x14ac:dyDescent="0.35">
      <c r="B11" s="92" t="s">
        <v>23</v>
      </c>
      <c r="C11" s="92"/>
      <c r="D11" s="92"/>
      <c r="E11" s="92"/>
      <c r="F11" s="92"/>
      <c r="G11" s="92"/>
      <c r="H11" s="92"/>
      <c r="I11" s="92"/>
      <c r="J11" s="92"/>
      <c r="K11" s="92"/>
      <c r="L11" s="92"/>
      <c r="M11" s="92"/>
      <c r="N11" s="92"/>
      <c r="O11" s="92"/>
    </row>
    <row r="12" spans="2:19" ht="34" customHeight="1" x14ac:dyDescent="0.35">
      <c r="B12" s="92" t="s">
        <v>24</v>
      </c>
      <c r="C12" s="92"/>
      <c r="D12" s="92"/>
      <c r="E12" s="92"/>
      <c r="F12" s="92"/>
      <c r="G12" s="92"/>
      <c r="H12" s="92"/>
      <c r="I12" s="92"/>
      <c r="J12" s="92"/>
      <c r="K12" s="92"/>
      <c r="L12" s="92"/>
      <c r="M12" s="92"/>
      <c r="N12" s="92"/>
      <c r="O12" s="92"/>
    </row>
    <row r="13" spans="2:19" ht="38.5" customHeight="1" x14ac:dyDescent="0.35">
      <c r="B13" s="92" t="s">
        <v>25</v>
      </c>
      <c r="C13" s="92"/>
      <c r="D13" s="92"/>
      <c r="E13" s="92"/>
      <c r="F13" s="92"/>
      <c r="G13" s="92"/>
      <c r="H13" s="92"/>
      <c r="I13" s="92"/>
      <c r="J13" s="92"/>
      <c r="K13" s="92"/>
      <c r="L13" s="92"/>
      <c r="M13" s="92"/>
      <c r="N13" s="92"/>
      <c r="O13" s="92"/>
    </row>
    <row r="14" spans="2:19" ht="73" customHeight="1" x14ac:dyDescent="0.35">
      <c r="B14" s="92" t="s">
        <v>26</v>
      </c>
      <c r="C14" s="92"/>
      <c r="D14" s="92"/>
      <c r="E14" s="92"/>
      <c r="F14" s="92"/>
      <c r="G14" s="92"/>
      <c r="H14" s="92"/>
      <c r="I14" s="92"/>
      <c r="J14" s="92"/>
      <c r="K14" s="92"/>
      <c r="L14" s="92"/>
      <c r="M14" s="92"/>
      <c r="N14" s="92"/>
      <c r="O14" s="92"/>
    </row>
    <row r="15" spans="2:19" s="48" customFormat="1" ht="17" customHeight="1" x14ac:dyDescent="0.35">
      <c r="B15" s="92" t="s">
        <v>279</v>
      </c>
      <c r="C15" s="92"/>
      <c r="D15" s="92"/>
      <c r="E15" s="92"/>
      <c r="F15" s="92"/>
      <c r="G15" s="92"/>
      <c r="H15" s="92"/>
      <c r="I15" s="92"/>
      <c r="J15" s="92"/>
      <c r="K15" s="92"/>
      <c r="L15" s="92"/>
      <c r="M15" s="92"/>
      <c r="N15" s="92"/>
      <c r="O15" s="30"/>
    </row>
    <row r="16" spans="2:19" s="48" customFormat="1" ht="30.5" customHeight="1" x14ac:dyDescent="0.35">
      <c r="B16" s="92" t="s">
        <v>27</v>
      </c>
      <c r="C16" s="92"/>
      <c r="D16" s="92"/>
      <c r="E16" s="92"/>
      <c r="F16" s="92"/>
      <c r="G16" s="92"/>
      <c r="H16" s="92"/>
      <c r="I16" s="92"/>
      <c r="J16" s="92"/>
      <c r="K16" s="92"/>
      <c r="L16" s="92"/>
      <c r="M16" s="92"/>
      <c r="N16" s="92"/>
      <c r="O16" s="30"/>
    </row>
    <row r="17" spans="2:15" s="48" customFormat="1" ht="37.5" customHeight="1" x14ac:dyDescent="0.35">
      <c r="B17" s="92" t="s">
        <v>28</v>
      </c>
      <c r="C17" s="92"/>
      <c r="D17" s="92"/>
      <c r="E17" s="92"/>
      <c r="F17" s="92"/>
      <c r="G17" s="92"/>
      <c r="H17" s="92"/>
      <c r="I17" s="92"/>
      <c r="J17" s="92"/>
      <c r="K17" s="92"/>
      <c r="L17" s="92"/>
      <c r="M17" s="92"/>
      <c r="N17" s="92"/>
      <c r="O17" s="30"/>
    </row>
    <row r="18" spans="2:15" s="48" customFormat="1" ht="16.5" customHeight="1" x14ac:dyDescent="0.35">
      <c r="B18" s="92" t="s">
        <v>273</v>
      </c>
      <c r="C18" s="92"/>
      <c r="D18" s="92"/>
      <c r="E18" s="92"/>
      <c r="F18" s="92"/>
      <c r="G18" s="92"/>
      <c r="H18" s="92"/>
      <c r="I18" s="92"/>
      <c r="J18" s="92"/>
      <c r="K18" s="92"/>
      <c r="L18" s="92"/>
      <c r="M18" s="92"/>
      <c r="N18" s="92"/>
      <c r="O18" s="30"/>
    </row>
    <row r="19" spans="2:15" s="48" customFormat="1" ht="48" customHeight="1" x14ac:dyDescent="0.35">
      <c r="B19" s="92" t="s">
        <v>59</v>
      </c>
      <c r="C19" s="92"/>
      <c r="D19" s="92"/>
      <c r="E19" s="92"/>
      <c r="F19" s="92"/>
      <c r="G19" s="92"/>
      <c r="H19" s="92"/>
      <c r="I19" s="92"/>
      <c r="J19" s="92"/>
      <c r="K19" s="92"/>
      <c r="L19" s="92"/>
      <c r="M19" s="92"/>
      <c r="N19" s="92"/>
      <c r="O19" s="55"/>
    </row>
    <row r="20" spans="2:15" s="48" customFormat="1" ht="31.5" customHeight="1" x14ac:dyDescent="0.35">
      <c r="B20" s="94" t="s">
        <v>30</v>
      </c>
      <c r="C20" s="94"/>
      <c r="D20" s="94"/>
      <c r="E20" s="94"/>
      <c r="F20" s="94"/>
      <c r="G20" s="94"/>
      <c r="H20" s="94"/>
      <c r="I20" s="94"/>
      <c r="J20" s="94"/>
      <c r="K20" s="94"/>
      <c r="L20" s="94"/>
      <c r="M20" s="94"/>
      <c r="N20" s="94"/>
      <c r="O20" s="30"/>
    </row>
    <row r="21" spans="2:15" s="48" customFormat="1" ht="33" customHeight="1" x14ac:dyDescent="0.35">
      <c r="B21" s="92" t="s">
        <v>29</v>
      </c>
      <c r="C21" s="92"/>
      <c r="D21" s="92"/>
      <c r="E21" s="92"/>
      <c r="F21" s="92"/>
      <c r="G21" s="92"/>
      <c r="H21" s="92"/>
      <c r="I21" s="92"/>
      <c r="J21" s="92"/>
      <c r="K21" s="92"/>
      <c r="L21" s="92"/>
      <c r="M21" s="92"/>
      <c r="N21" s="92"/>
      <c r="O21" s="30"/>
    </row>
    <row r="22" spans="2:15" s="48" customFormat="1" ht="33" customHeight="1" x14ac:dyDescent="0.35">
      <c r="B22" s="92" t="s">
        <v>278</v>
      </c>
      <c r="C22" s="92"/>
      <c r="D22" s="92"/>
      <c r="E22" s="92"/>
      <c r="F22" s="92"/>
      <c r="G22" s="92"/>
      <c r="H22" s="92"/>
      <c r="I22" s="92"/>
      <c r="J22" s="92"/>
      <c r="K22" s="92"/>
      <c r="L22" s="92"/>
      <c r="M22" s="92"/>
      <c r="N22" s="87"/>
      <c r="O22" s="87"/>
    </row>
    <row r="23" spans="2:15" ht="30.5" customHeight="1" x14ac:dyDescent="0.35">
      <c r="B23" s="92" t="s">
        <v>256</v>
      </c>
      <c r="C23" s="92"/>
      <c r="D23" s="92"/>
      <c r="E23" s="92"/>
      <c r="F23" s="92"/>
      <c r="G23" s="92"/>
      <c r="H23" s="92"/>
      <c r="I23" s="92"/>
      <c r="J23" s="92"/>
      <c r="K23" s="92"/>
      <c r="L23" s="92"/>
      <c r="M23" s="92"/>
      <c r="N23" s="92"/>
    </row>
    <row r="24" spans="2:15" s="48" customFormat="1" ht="45.5" customHeight="1" x14ac:dyDescent="0.35">
      <c r="B24" s="94" t="s">
        <v>269</v>
      </c>
      <c r="C24" s="94"/>
      <c r="D24" s="94"/>
      <c r="E24" s="94"/>
      <c r="F24" s="94"/>
      <c r="G24" s="94"/>
      <c r="H24" s="94"/>
      <c r="I24" s="94"/>
      <c r="J24" s="94"/>
      <c r="K24" s="94"/>
      <c r="L24" s="94"/>
      <c r="M24" s="94"/>
      <c r="N24" s="94"/>
      <c r="O24" s="30"/>
    </row>
    <row r="25" spans="2:15" ht="16.5" customHeight="1" x14ac:dyDescent="0.35">
      <c r="B25" s="92" t="s">
        <v>277</v>
      </c>
      <c r="C25" s="92"/>
      <c r="D25" s="92"/>
      <c r="E25" s="92"/>
      <c r="F25" s="92"/>
      <c r="G25" s="92"/>
      <c r="H25" s="92"/>
      <c r="I25" s="92"/>
      <c r="J25" s="92"/>
      <c r="K25" s="92"/>
      <c r="L25" s="92"/>
      <c r="M25" s="92"/>
      <c r="N25" s="92"/>
      <c r="O25" s="92"/>
    </row>
    <row r="27" spans="2:15" s="2" customFormat="1" ht="14" x14ac:dyDescent="0.3">
      <c r="B27" s="19" t="s">
        <v>61</v>
      </c>
    </row>
    <row r="28" spans="2:15" s="2" customFormat="1" ht="25" customHeight="1" x14ac:dyDescent="0.3">
      <c r="B28" s="94" t="s">
        <v>280</v>
      </c>
      <c r="C28" s="95"/>
      <c r="D28" s="95"/>
      <c r="E28" s="95"/>
      <c r="F28" s="95"/>
      <c r="G28" s="95"/>
      <c r="H28" s="95"/>
      <c r="I28" s="95"/>
      <c r="J28" s="95"/>
      <c r="K28" s="95"/>
      <c r="L28" s="95"/>
      <c r="M28" s="95"/>
      <c r="N28" s="95"/>
    </row>
    <row r="29" spans="2:15" s="2" customFormat="1" ht="14" x14ac:dyDescent="0.3">
      <c r="B29" s="95"/>
      <c r="C29" s="95"/>
      <c r="D29" s="95"/>
      <c r="E29" s="95"/>
      <c r="F29" s="95"/>
      <c r="G29" s="95"/>
      <c r="H29" s="95"/>
      <c r="I29" s="95"/>
      <c r="J29" s="95"/>
      <c r="K29" s="95"/>
      <c r="L29" s="95"/>
      <c r="M29" s="95"/>
      <c r="N29" s="95"/>
    </row>
    <row r="30" spans="2:15" s="2" customFormat="1" ht="46.5" customHeight="1" x14ac:dyDescent="0.3">
      <c r="B30" s="95"/>
      <c r="C30" s="95"/>
      <c r="D30" s="95"/>
      <c r="E30" s="95"/>
      <c r="F30" s="95"/>
      <c r="G30" s="95"/>
      <c r="H30" s="95"/>
      <c r="I30" s="95"/>
      <c r="J30" s="95"/>
      <c r="K30" s="95"/>
      <c r="L30" s="95"/>
      <c r="M30" s="95"/>
      <c r="N30" s="95"/>
    </row>
    <row r="31" spans="2:15" s="2" customFormat="1" ht="54.5" customHeight="1" x14ac:dyDescent="0.3">
      <c r="B31" s="95"/>
      <c r="C31" s="95"/>
      <c r="D31" s="95"/>
      <c r="E31" s="95"/>
      <c r="F31" s="95"/>
      <c r="G31" s="95"/>
      <c r="H31" s="95"/>
      <c r="I31" s="95"/>
      <c r="J31" s="95"/>
      <c r="K31" s="95"/>
      <c r="L31" s="95"/>
      <c r="M31" s="95"/>
      <c r="N31" s="95"/>
    </row>
    <row r="32" spans="2:15" s="2" customFormat="1" ht="148" customHeight="1" x14ac:dyDescent="0.3">
      <c r="B32" s="95"/>
      <c r="C32" s="95"/>
      <c r="D32" s="95"/>
      <c r="E32" s="95"/>
      <c r="F32" s="95"/>
      <c r="G32" s="95"/>
      <c r="H32" s="95"/>
      <c r="I32" s="95"/>
      <c r="J32" s="95"/>
      <c r="K32" s="95"/>
      <c r="L32" s="95"/>
      <c r="M32" s="95"/>
      <c r="N32" s="95"/>
    </row>
    <row r="33" spans="2:15" s="2" customFormat="1" ht="14" x14ac:dyDescent="0.3">
      <c r="B33" s="19" t="s">
        <v>62</v>
      </c>
    </row>
    <row r="34" spans="2:15" s="2" customFormat="1" ht="48.5" customHeight="1" x14ac:dyDescent="0.3">
      <c r="B34" s="92" t="s">
        <v>63</v>
      </c>
      <c r="C34" s="92"/>
      <c r="D34" s="92"/>
      <c r="E34" s="92"/>
      <c r="F34" s="92"/>
      <c r="G34" s="92"/>
      <c r="H34" s="92"/>
      <c r="I34" s="92"/>
      <c r="J34" s="92"/>
      <c r="K34" s="92"/>
      <c r="L34" s="92"/>
      <c r="M34" s="92"/>
      <c r="N34" s="92"/>
    </row>
    <row r="35" spans="2:15" s="2" customFormat="1" ht="20.5" customHeight="1" x14ac:dyDescent="0.3">
      <c r="B35" s="93" t="s">
        <v>64</v>
      </c>
      <c r="C35" s="93"/>
      <c r="D35" s="93"/>
      <c r="E35" s="93"/>
      <c r="F35" s="93"/>
      <c r="G35" s="93"/>
      <c r="H35" s="93"/>
      <c r="I35" s="93"/>
      <c r="J35" s="93"/>
      <c r="K35" s="93"/>
      <c r="L35" s="93"/>
      <c r="M35" s="93"/>
      <c r="N35" s="93"/>
      <c r="O35" s="93"/>
    </row>
    <row r="36" spans="2:15" s="2" customFormat="1" ht="14" x14ac:dyDescent="0.3">
      <c r="B36" s="93" t="s">
        <v>65</v>
      </c>
      <c r="C36" s="93"/>
      <c r="D36" s="93"/>
      <c r="E36" s="93"/>
      <c r="F36" s="93"/>
      <c r="G36" s="93"/>
      <c r="H36" s="93"/>
      <c r="I36" s="93"/>
      <c r="J36" s="93"/>
      <c r="K36" s="93"/>
      <c r="L36" s="93"/>
      <c r="M36" s="93"/>
      <c r="N36" s="93"/>
      <c r="O36" s="93"/>
    </row>
  </sheetData>
  <mergeCells count="23">
    <mergeCell ref="B34:N34"/>
    <mergeCell ref="B35:O35"/>
    <mergeCell ref="B36:O36"/>
    <mergeCell ref="B24:N24"/>
    <mergeCell ref="B15:N15"/>
    <mergeCell ref="B16:N16"/>
    <mergeCell ref="B18:N18"/>
    <mergeCell ref="B20:N20"/>
    <mergeCell ref="B25:O25"/>
    <mergeCell ref="B23:N23"/>
    <mergeCell ref="B28:N32"/>
    <mergeCell ref="B22:M22"/>
    <mergeCell ref="C5:I5"/>
    <mergeCell ref="C6:I6"/>
    <mergeCell ref="B21:N21"/>
    <mergeCell ref="B10:F10"/>
    <mergeCell ref="B17:N17"/>
    <mergeCell ref="B19:N19"/>
    <mergeCell ref="B14:O14"/>
    <mergeCell ref="B9:O9"/>
    <mergeCell ref="B11:O11"/>
    <mergeCell ref="B12:O12"/>
    <mergeCell ref="B13:O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38"/>
  <sheetViews>
    <sheetView showGridLines="0" topLeftCell="A4" zoomScale="70" zoomScaleNormal="70" workbookViewId="0">
      <selection activeCell="C41" sqref="C41"/>
    </sheetView>
  </sheetViews>
  <sheetFormatPr defaultColWidth="9.08984375" defaultRowHeight="14" x14ac:dyDescent="0.3"/>
  <cols>
    <col min="1" max="1" width="1.54296875" style="2" customWidth="1"/>
    <col min="2" max="2" width="22" style="2" customWidth="1"/>
    <col min="3" max="3" width="78.54296875" style="2" customWidth="1"/>
    <col min="4" max="9" width="15.54296875" style="10" customWidth="1"/>
    <col min="10" max="10" width="15.54296875" style="11" customWidth="1"/>
    <col min="11" max="11" width="18.6328125" style="11" customWidth="1"/>
    <col min="12" max="12" width="1.54296875" style="2" customWidth="1"/>
    <col min="13" max="13" width="58" style="7" customWidth="1"/>
    <col min="14" max="16384" width="9.08984375" style="2"/>
  </cols>
  <sheetData>
    <row r="1" spans="2:14" ht="44.25" customHeight="1" x14ac:dyDescent="0.3">
      <c r="B1" s="1" t="s">
        <v>66</v>
      </c>
      <c r="D1" s="2"/>
      <c r="E1" s="2"/>
      <c r="F1" s="2"/>
      <c r="G1" s="2"/>
      <c r="H1" s="2"/>
      <c r="I1" s="2"/>
      <c r="J1" s="2"/>
      <c r="K1" s="2"/>
      <c r="N1" s="3"/>
    </row>
    <row r="2" spans="2:14" ht="4.5" customHeight="1" x14ac:dyDescent="0.3">
      <c r="B2" s="4"/>
      <c r="C2" s="4"/>
      <c r="D2" s="4"/>
      <c r="E2" s="4"/>
      <c r="F2" s="4"/>
      <c r="G2" s="4"/>
      <c r="H2" s="4"/>
      <c r="I2" s="4"/>
      <c r="J2" s="4"/>
      <c r="K2" s="4"/>
      <c r="L2" s="4"/>
      <c r="M2" s="8"/>
      <c r="N2" s="3"/>
    </row>
    <row r="3" spans="2:14" ht="3" customHeight="1" x14ac:dyDescent="0.3">
      <c r="B3" s="5"/>
      <c r="C3" s="5"/>
      <c r="D3" s="5"/>
      <c r="E3" s="5"/>
      <c r="F3" s="5"/>
      <c r="G3" s="5"/>
      <c r="H3" s="5"/>
      <c r="I3" s="5"/>
      <c r="J3" s="5"/>
      <c r="K3" s="5"/>
      <c r="L3" s="5"/>
      <c r="M3" s="9"/>
      <c r="N3" s="3"/>
    </row>
    <row r="4" spans="2:14" ht="14.5" thickBot="1" x14ac:dyDescent="0.35">
      <c r="D4" s="2"/>
      <c r="E4" s="2"/>
      <c r="F4" s="2"/>
      <c r="G4" s="2"/>
      <c r="H4" s="2"/>
      <c r="I4" s="2"/>
      <c r="J4" s="2"/>
      <c r="K4" s="2"/>
    </row>
    <row r="5" spans="2:14" ht="33" customHeight="1" thickBot="1" x14ac:dyDescent="0.35">
      <c r="B5" s="6" t="s">
        <v>3</v>
      </c>
      <c r="C5" s="106" t="s">
        <v>8</v>
      </c>
      <c r="D5" s="107"/>
      <c r="E5" s="23"/>
      <c r="F5" s="23"/>
      <c r="G5" s="23"/>
      <c r="H5" s="23"/>
      <c r="I5" s="23"/>
      <c r="J5" s="110" t="s">
        <v>276</v>
      </c>
      <c r="K5" s="111"/>
      <c r="L5" s="111"/>
      <c r="M5" s="112"/>
    </row>
    <row r="6" spans="2:14" ht="31.5" customHeight="1" thickBot="1" x14ac:dyDescent="0.35">
      <c r="B6" s="6" t="s">
        <v>4</v>
      </c>
      <c r="C6" s="106" t="s">
        <v>257</v>
      </c>
      <c r="D6" s="107"/>
      <c r="E6" s="23"/>
      <c r="F6" s="23"/>
      <c r="G6" s="23"/>
      <c r="H6" s="23"/>
      <c r="I6" s="23"/>
      <c r="J6" s="113"/>
      <c r="K6" s="114"/>
      <c r="L6" s="114"/>
      <c r="M6" s="115"/>
    </row>
    <row r="7" spans="2:14" ht="44.25" customHeight="1" thickBot="1" x14ac:dyDescent="0.35">
      <c r="B7" s="18" t="s">
        <v>5</v>
      </c>
      <c r="C7" s="108" t="s">
        <v>7</v>
      </c>
      <c r="D7" s="109"/>
      <c r="E7" s="23"/>
      <c r="F7" s="23"/>
      <c r="G7" s="23"/>
      <c r="H7" s="23"/>
      <c r="I7" s="23"/>
      <c r="J7" s="116"/>
      <c r="K7" s="117"/>
      <c r="L7" s="117"/>
      <c r="M7" s="118"/>
    </row>
    <row r="9" spans="2:14" s="19" customFormat="1" ht="14.4" customHeight="1" x14ac:dyDescent="0.3">
      <c r="B9" s="120" t="s">
        <v>6</v>
      </c>
      <c r="C9" s="120" t="s">
        <v>0</v>
      </c>
      <c r="D9" s="98" t="s">
        <v>12</v>
      </c>
      <c r="E9" s="98"/>
      <c r="F9" s="98" t="s">
        <v>13</v>
      </c>
      <c r="G9" s="98"/>
      <c r="H9" s="98" t="s">
        <v>14</v>
      </c>
      <c r="I9" s="98"/>
      <c r="J9" s="119" t="s">
        <v>15</v>
      </c>
      <c r="K9" s="119"/>
      <c r="M9" s="119" t="s">
        <v>1</v>
      </c>
    </row>
    <row r="10" spans="2:14" s="19" customFormat="1" x14ac:dyDescent="0.3">
      <c r="B10" s="120"/>
      <c r="C10" s="120"/>
      <c r="D10" s="98"/>
      <c r="E10" s="98"/>
      <c r="F10" s="98"/>
      <c r="G10" s="98"/>
      <c r="H10" s="98"/>
      <c r="I10" s="98"/>
      <c r="J10" s="119"/>
      <c r="K10" s="119"/>
      <c r="M10" s="119"/>
    </row>
    <row r="11" spans="2:14" s="45" customFormat="1" ht="6.75" customHeight="1" x14ac:dyDescent="0.3">
      <c r="D11" s="22"/>
      <c r="E11" s="22"/>
      <c r="F11" s="46"/>
      <c r="G11" s="46"/>
      <c r="H11" s="46"/>
      <c r="I11" s="46"/>
      <c r="J11" s="47"/>
      <c r="K11" s="47"/>
      <c r="M11" s="21"/>
    </row>
    <row r="12" spans="2:14" s="14" customFormat="1" ht="28.5" customHeight="1" x14ac:dyDescent="0.35">
      <c r="B12" s="13">
        <v>1</v>
      </c>
      <c r="C12" s="12" t="s">
        <v>265</v>
      </c>
      <c r="D12" s="101">
        <v>0</v>
      </c>
      <c r="E12" s="101"/>
      <c r="F12" s="101">
        <v>0</v>
      </c>
      <c r="G12" s="101"/>
      <c r="H12" s="101">
        <v>0</v>
      </c>
      <c r="I12" s="101"/>
      <c r="J12" s="101">
        <v>0</v>
      </c>
      <c r="K12" s="101"/>
      <c r="M12" s="13"/>
    </row>
    <row r="13" spans="2:14" s="14" customFormat="1" ht="28.5" customHeight="1" x14ac:dyDescent="0.35">
      <c r="B13" s="13">
        <v>2</v>
      </c>
      <c r="C13" s="12" t="s">
        <v>10</v>
      </c>
      <c r="D13" s="104">
        <v>0</v>
      </c>
      <c r="E13" s="105"/>
      <c r="F13" s="104">
        <v>0</v>
      </c>
      <c r="G13" s="105"/>
      <c r="H13" s="104">
        <v>0</v>
      </c>
      <c r="I13" s="105"/>
      <c r="J13" s="101">
        <v>0</v>
      </c>
      <c r="K13" s="101"/>
      <c r="M13" s="13"/>
    </row>
    <row r="14" spans="2:14" s="14" customFormat="1" ht="28.5" customHeight="1" x14ac:dyDescent="0.35">
      <c r="B14" s="13">
        <v>3</v>
      </c>
      <c r="C14" s="12" t="s">
        <v>9</v>
      </c>
      <c r="D14" s="104">
        <v>0</v>
      </c>
      <c r="E14" s="105"/>
      <c r="F14" s="104">
        <v>0</v>
      </c>
      <c r="G14" s="105"/>
      <c r="H14" s="104">
        <v>0</v>
      </c>
      <c r="I14" s="105"/>
      <c r="J14" s="101">
        <v>0</v>
      </c>
      <c r="K14" s="101"/>
      <c r="M14" s="13"/>
    </row>
    <row r="15" spans="2:14" s="14" customFormat="1" ht="28.5" customHeight="1" x14ac:dyDescent="0.35">
      <c r="B15" s="13">
        <v>4</v>
      </c>
      <c r="C15" s="12" t="s">
        <v>11</v>
      </c>
      <c r="D15" s="104">
        <v>0</v>
      </c>
      <c r="E15" s="105"/>
      <c r="F15" s="104">
        <v>0</v>
      </c>
      <c r="G15" s="105"/>
      <c r="H15" s="104">
        <v>0</v>
      </c>
      <c r="I15" s="105"/>
      <c r="J15" s="101">
        <v>0</v>
      </c>
      <c r="K15" s="101"/>
      <c r="M15" s="13"/>
    </row>
    <row r="16" spans="2:14" s="14" customFormat="1" ht="28.5" customHeight="1" x14ac:dyDescent="0.35">
      <c r="B16" s="13">
        <v>5</v>
      </c>
      <c r="C16" s="31" t="s">
        <v>58</v>
      </c>
      <c r="D16" s="102">
        <v>100000</v>
      </c>
      <c r="E16" s="103"/>
      <c r="F16" s="102">
        <v>100000</v>
      </c>
      <c r="G16" s="103"/>
      <c r="H16" s="102">
        <v>100000</v>
      </c>
      <c r="I16" s="103"/>
      <c r="J16" s="102">
        <v>100000</v>
      </c>
      <c r="K16" s="103"/>
      <c r="M16" s="13"/>
    </row>
    <row r="17" spans="1:13" s="25" customFormat="1" ht="5.5" customHeight="1" x14ac:dyDescent="0.35">
      <c r="B17" s="24"/>
      <c r="D17" s="22"/>
      <c r="E17" s="22"/>
      <c r="F17" s="22"/>
      <c r="G17" s="22"/>
      <c r="H17" s="22"/>
      <c r="I17" s="22"/>
      <c r="J17" s="22"/>
      <c r="K17" s="22"/>
      <c r="M17" s="24"/>
    </row>
    <row r="18" spans="1:13" s="25" customFormat="1" ht="17.5" customHeight="1" x14ac:dyDescent="0.35">
      <c r="A18" s="38"/>
      <c r="B18" s="39" t="s">
        <v>19</v>
      </c>
      <c r="C18" s="37"/>
      <c r="D18" s="37" t="s">
        <v>17</v>
      </c>
      <c r="E18" s="37" t="s">
        <v>18</v>
      </c>
      <c r="F18" s="37" t="s">
        <v>17</v>
      </c>
      <c r="G18" s="37" t="s">
        <v>18</v>
      </c>
      <c r="H18" s="37" t="s">
        <v>17</v>
      </c>
      <c r="I18" s="37" t="s">
        <v>18</v>
      </c>
      <c r="J18" s="37" t="s">
        <v>17</v>
      </c>
      <c r="K18" s="37" t="s">
        <v>18</v>
      </c>
      <c r="M18" s="24"/>
    </row>
    <row r="19" spans="1:13" s="30" customFormat="1" ht="28.5" customHeight="1" x14ac:dyDescent="0.35">
      <c r="B19" s="43">
        <v>1</v>
      </c>
      <c r="C19" s="42" t="s">
        <v>16</v>
      </c>
      <c r="D19" s="40"/>
      <c r="E19" s="20">
        <f>SUM(D12:E16)</f>
        <v>100000</v>
      </c>
      <c r="F19" s="40"/>
      <c r="G19" s="20">
        <f>SUM(F12:G16)</f>
        <v>100000</v>
      </c>
      <c r="H19" s="40"/>
      <c r="I19" s="20">
        <f>SUM(H12:I16)</f>
        <v>100000</v>
      </c>
      <c r="J19" s="40"/>
      <c r="K19" s="20">
        <f>SUM(J12:K16)</f>
        <v>100000</v>
      </c>
      <c r="M19" s="31"/>
    </row>
    <row r="20" spans="1:13" s="30" customFormat="1" ht="28.5" customHeight="1" x14ac:dyDescent="0.35">
      <c r="B20" s="13">
        <v>2</v>
      </c>
      <c r="C20" s="12" t="s">
        <v>274</v>
      </c>
      <c r="D20" s="29">
        <v>0</v>
      </c>
      <c r="E20" s="41">
        <f>SUM(E19*D20/100)</f>
        <v>0</v>
      </c>
      <c r="F20" s="29">
        <v>0</v>
      </c>
      <c r="G20" s="41">
        <f>SUM(G19*F20/100)</f>
        <v>0</v>
      </c>
      <c r="H20" s="29">
        <v>0</v>
      </c>
      <c r="I20" s="41">
        <f>SUM(I19*H20)</f>
        <v>0</v>
      </c>
      <c r="J20" s="29">
        <v>0</v>
      </c>
      <c r="K20" s="41">
        <f>SUM(K19*J20/100)</f>
        <v>0</v>
      </c>
      <c r="M20" s="31"/>
    </row>
    <row r="21" spans="1:13" s="30" customFormat="1" ht="28.5" customHeight="1" x14ac:dyDescent="0.35">
      <c r="B21" s="13">
        <v>3</v>
      </c>
      <c r="C21" s="12" t="s">
        <v>275</v>
      </c>
      <c r="D21" s="40"/>
      <c r="E21" s="20">
        <f>SUM(E19+E20)</f>
        <v>100000</v>
      </c>
      <c r="F21" s="40"/>
      <c r="G21" s="20">
        <f>SUM(G19+G20)</f>
        <v>100000</v>
      </c>
      <c r="H21" s="40"/>
      <c r="I21" s="20">
        <f>SUM(I19+I20)</f>
        <v>100000</v>
      </c>
      <c r="J21" s="40"/>
      <c r="K21" s="20">
        <f>SUM(K19+K20)</f>
        <v>100000</v>
      </c>
      <c r="M21" s="31"/>
    </row>
    <row r="22" spans="1:13" s="14" customFormat="1" ht="8.5" customHeight="1" x14ac:dyDescent="0.35">
      <c r="B22" s="28"/>
      <c r="C22" s="28"/>
      <c r="D22" s="22"/>
      <c r="E22" s="22"/>
      <c r="F22" s="22"/>
      <c r="G22" s="22"/>
      <c r="H22" s="22"/>
      <c r="I22" s="22"/>
      <c r="J22" s="22"/>
      <c r="K22" s="22"/>
      <c r="M22" s="21"/>
    </row>
    <row r="23" spans="1:13" s="16" customFormat="1" ht="28" customHeight="1" x14ac:dyDescent="0.3">
      <c r="B23" s="36" t="s">
        <v>22</v>
      </c>
      <c r="C23" s="15"/>
      <c r="D23" s="100">
        <f>E21</f>
        <v>100000</v>
      </c>
      <c r="E23" s="100"/>
      <c r="F23" s="100">
        <f>G21</f>
        <v>100000</v>
      </c>
      <c r="G23" s="100"/>
      <c r="H23" s="100">
        <f>I21</f>
        <v>100000</v>
      </c>
      <c r="I23" s="100"/>
      <c r="J23" s="100">
        <f>K21</f>
        <v>100000</v>
      </c>
      <c r="K23" s="100"/>
      <c r="M23" s="17"/>
    </row>
    <row r="24" spans="1:13" s="34" customFormat="1" ht="14" customHeight="1" x14ac:dyDescent="0.3">
      <c r="B24" s="26"/>
      <c r="C24" s="27"/>
      <c r="D24" s="32"/>
      <c r="E24" s="32"/>
      <c r="F24" s="32"/>
      <c r="G24" s="32"/>
      <c r="H24" s="32"/>
      <c r="I24" s="32"/>
      <c r="J24" s="33"/>
      <c r="K24" s="33"/>
      <c r="M24" s="35"/>
    </row>
    <row r="25" spans="1:13" s="16" customFormat="1" ht="28" customHeight="1" x14ac:dyDescent="0.3">
      <c r="C25" s="27"/>
      <c r="D25" s="32"/>
      <c r="E25" s="32"/>
      <c r="F25" s="98" t="s">
        <v>20</v>
      </c>
      <c r="G25" s="98"/>
      <c r="H25" s="98"/>
      <c r="I25" s="98"/>
      <c r="J25" s="98"/>
      <c r="K25" s="44">
        <f>SUM(D23:K23)</f>
        <v>400000</v>
      </c>
      <c r="M25" s="35"/>
    </row>
    <row r="26" spans="1:13" s="34" customFormat="1" ht="16" customHeight="1" x14ac:dyDescent="0.3">
      <c r="C26" s="27"/>
      <c r="D26" s="32"/>
      <c r="E26" s="32"/>
      <c r="F26" s="76"/>
      <c r="G26" s="76"/>
      <c r="H26" s="76"/>
      <c r="I26" s="76"/>
      <c r="J26" s="76"/>
      <c r="K26" s="77"/>
      <c r="M26" s="35"/>
    </row>
    <row r="27" spans="1:13" s="34" customFormat="1" ht="15.5" customHeight="1" x14ac:dyDescent="0.3">
      <c r="B27" s="97" t="s">
        <v>259</v>
      </c>
      <c r="C27" s="97"/>
      <c r="D27" s="97"/>
      <c r="E27" s="97"/>
      <c r="F27" s="97"/>
      <c r="G27" s="97"/>
      <c r="H27" s="97"/>
      <c r="I27" s="97"/>
      <c r="J27" s="97"/>
      <c r="K27" s="97"/>
      <c r="M27" s="35"/>
    </row>
    <row r="28" spans="1:13" s="34" customFormat="1" ht="18" customHeight="1" x14ac:dyDescent="0.3">
      <c r="B28" s="97"/>
      <c r="C28" s="97"/>
      <c r="D28" s="97"/>
      <c r="E28" s="97"/>
      <c r="F28" s="97"/>
      <c r="G28" s="97"/>
      <c r="H28" s="97"/>
      <c r="I28" s="97"/>
      <c r="J28" s="97"/>
      <c r="K28" s="97"/>
      <c r="M28" s="35"/>
    </row>
    <row r="29" spans="1:13" s="34" customFormat="1" ht="15.5" customHeight="1" x14ac:dyDescent="0.3">
      <c r="B29" s="15" t="s">
        <v>260</v>
      </c>
      <c r="C29" s="15" t="s">
        <v>0</v>
      </c>
      <c r="D29" s="98" t="s">
        <v>12</v>
      </c>
      <c r="E29" s="98"/>
      <c r="F29" s="98" t="s">
        <v>13</v>
      </c>
      <c r="G29" s="98"/>
      <c r="H29" s="98" t="s">
        <v>261</v>
      </c>
      <c r="I29" s="98"/>
      <c r="J29" s="98" t="s">
        <v>15</v>
      </c>
      <c r="K29" s="98"/>
      <c r="M29" s="35"/>
    </row>
    <row r="30" spans="1:13" s="34" customFormat="1" ht="15.5" customHeight="1" x14ac:dyDescent="0.3">
      <c r="B30" s="78">
        <v>1</v>
      </c>
      <c r="C30" s="12" t="s">
        <v>262</v>
      </c>
      <c r="D30" s="96">
        <v>0</v>
      </c>
      <c r="E30" s="96"/>
      <c r="F30" s="96">
        <v>0</v>
      </c>
      <c r="G30" s="96"/>
      <c r="H30" s="96">
        <v>0</v>
      </c>
      <c r="I30" s="96"/>
      <c r="J30" s="96">
        <v>0</v>
      </c>
      <c r="K30" s="96"/>
      <c r="M30" s="35"/>
    </row>
    <row r="31" spans="1:13" s="34" customFormat="1" ht="15.5" customHeight="1" x14ac:dyDescent="0.3">
      <c r="B31" s="78">
        <v>2</v>
      </c>
      <c r="C31" s="12" t="s">
        <v>266</v>
      </c>
      <c r="D31" s="96">
        <v>0</v>
      </c>
      <c r="E31" s="96"/>
      <c r="F31" s="96">
        <v>0</v>
      </c>
      <c r="G31" s="96"/>
      <c r="H31" s="96">
        <v>0</v>
      </c>
      <c r="I31" s="96"/>
      <c r="J31" s="96">
        <v>0</v>
      </c>
      <c r="K31" s="96"/>
      <c r="M31" s="35"/>
    </row>
    <row r="32" spans="1:13" s="34" customFormat="1" ht="15.5" customHeight="1" x14ac:dyDescent="0.3">
      <c r="B32" s="78">
        <v>3</v>
      </c>
      <c r="C32" s="12" t="s">
        <v>267</v>
      </c>
      <c r="D32" s="96">
        <v>0</v>
      </c>
      <c r="E32" s="96"/>
      <c r="F32" s="96">
        <v>0</v>
      </c>
      <c r="G32" s="96"/>
      <c r="H32" s="96">
        <v>0</v>
      </c>
      <c r="I32" s="96"/>
      <c r="J32" s="96">
        <v>0</v>
      </c>
      <c r="K32" s="96"/>
      <c r="M32" s="35"/>
    </row>
    <row r="33" spans="2:13" s="34" customFormat="1" ht="15.5" customHeight="1" x14ac:dyDescent="0.3">
      <c r="B33" s="78">
        <v>4</v>
      </c>
      <c r="C33" s="12" t="s">
        <v>268</v>
      </c>
      <c r="D33" s="96">
        <v>0</v>
      </c>
      <c r="E33" s="96"/>
      <c r="F33" s="96">
        <v>0</v>
      </c>
      <c r="G33" s="96"/>
      <c r="H33" s="96">
        <v>0</v>
      </c>
      <c r="I33" s="96"/>
      <c r="J33" s="96">
        <v>0</v>
      </c>
      <c r="K33" s="96"/>
      <c r="M33" s="35"/>
    </row>
    <row r="34" spans="2:13" s="34" customFormat="1" ht="15.5" customHeight="1" x14ac:dyDescent="0.3">
      <c r="B34" s="78">
        <v>5</v>
      </c>
      <c r="C34" s="79" t="s">
        <v>263</v>
      </c>
      <c r="D34" s="99">
        <v>0</v>
      </c>
      <c r="E34" s="99"/>
      <c r="F34" s="99">
        <v>0</v>
      </c>
      <c r="G34" s="99"/>
      <c r="H34" s="99">
        <v>0</v>
      </c>
      <c r="I34" s="99"/>
      <c r="J34" s="99">
        <v>0</v>
      </c>
      <c r="K34" s="99"/>
      <c r="M34" s="35"/>
    </row>
    <row r="36" spans="2:13" x14ac:dyDescent="0.3">
      <c r="B36" s="2" t="s">
        <v>21</v>
      </c>
    </row>
    <row r="37" spans="2:13" x14ac:dyDescent="0.3">
      <c r="B37" s="2" t="s">
        <v>2</v>
      </c>
    </row>
    <row r="38" spans="2:13" ht="6" customHeight="1" x14ac:dyDescent="0.3"/>
  </sheetData>
  <mergeCells count="62">
    <mergeCell ref="B9:B10"/>
    <mergeCell ref="C9:C10"/>
    <mergeCell ref="D9:E10"/>
    <mergeCell ref="F9:G10"/>
    <mergeCell ref="H9:I10"/>
    <mergeCell ref="C5:D5"/>
    <mergeCell ref="C7:D7"/>
    <mergeCell ref="C6:D6"/>
    <mergeCell ref="J5:M7"/>
    <mergeCell ref="M9:M10"/>
    <mergeCell ref="J9:K10"/>
    <mergeCell ref="D13:E13"/>
    <mergeCell ref="D14:E14"/>
    <mergeCell ref="D15:E15"/>
    <mergeCell ref="D16:E16"/>
    <mergeCell ref="F12:G12"/>
    <mergeCell ref="F13:G13"/>
    <mergeCell ref="F14:G14"/>
    <mergeCell ref="F15:G15"/>
    <mergeCell ref="F16:G16"/>
    <mergeCell ref="D12:E12"/>
    <mergeCell ref="H12:I12"/>
    <mergeCell ref="H13:I13"/>
    <mergeCell ref="H14:I14"/>
    <mergeCell ref="H15:I15"/>
    <mergeCell ref="H16:I16"/>
    <mergeCell ref="J12:K12"/>
    <mergeCell ref="J13:K13"/>
    <mergeCell ref="J14:K14"/>
    <mergeCell ref="J15:K15"/>
    <mergeCell ref="J16:K16"/>
    <mergeCell ref="I25:J25"/>
    <mergeCell ref="J23:K23"/>
    <mergeCell ref="H23:I23"/>
    <mergeCell ref="F23:G23"/>
    <mergeCell ref="D23:E23"/>
    <mergeCell ref="F25:H25"/>
    <mergeCell ref="J34:K34"/>
    <mergeCell ref="D30:E30"/>
    <mergeCell ref="D34:E34"/>
    <mergeCell ref="F30:G30"/>
    <mergeCell ref="F34:G34"/>
    <mergeCell ref="H30:I30"/>
    <mergeCell ref="H34:I34"/>
    <mergeCell ref="D31:E31"/>
    <mergeCell ref="D32:E32"/>
    <mergeCell ref="D33:E33"/>
    <mergeCell ref="F31:G31"/>
    <mergeCell ref="F32:G32"/>
    <mergeCell ref="F33:G33"/>
    <mergeCell ref="H31:I31"/>
    <mergeCell ref="H32:I32"/>
    <mergeCell ref="H33:I33"/>
    <mergeCell ref="J31:K31"/>
    <mergeCell ref="J32:K32"/>
    <mergeCell ref="J33:K33"/>
    <mergeCell ref="B27:K28"/>
    <mergeCell ref="J30:K30"/>
    <mergeCell ref="D29:E29"/>
    <mergeCell ref="F29:G29"/>
    <mergeCell ref="H29:I29"/>
    <mergeCell ref="J29:K29"/>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X69"/>
  <sheetViews>
    <sheetView showGridLines="0" zoomScale="70" zoomScaleNormal="70" workbookViewId="0">
      <selection activeCell="R25" sqref="R25:X25"/>
    </sheetView>
  </sheetViews>
  <sheetFormatPr defaultColWidth="9.1796875" defaultRowHeight="14.5" x14ac:dyDescent="0.35"/>
  <cols>
    <col min="1" max="1" width="3.6328125" customWidth="1"/>
    <col min="2" max="2" width="32.26953125" style="50" bestFit="1" customWidth="1"/>
    <col min="3" max="3" width="32.26953125" style="50" customWidth="1"/>
    <col min="4" max="4" width="17.453125" style="50" customWidth="1"/>
    <col min="5" max="5" width="14.453125" style="51" bestFit="1" customWidth="1"/>
    <col min="6" max="6" width="12.453125" style="52" bestFit="1" customWidth="1"/>
    <col min="7" max="7" width="19.1796875" style="51" bestFit="1" customWidth="1"/>
    <col min="8" max="8" width="13.36328125" customWidth="1"/>
    <col min="9" max="9" width="11.7265625" customWidth="1"/>
    <col min="10" max="10" width="17.453125" style="51" bestFit="1" customWidth="1"/>
    <col min="11" max="11" width="12.81640625" bestFit="1" customWidth="1"/>
    <col min="12" max="12" width="17.26953125" style="51" bestFit="1" customWidth="1"/>
    <col min="13" max="13" width="16.81640625" style="51" bestFit="1" customWidth="1"/>
    <col min="14" max="14" width="23.453125" style="51" customWidth="1"/>
    <col min="15" max="15" width="20.1796875" style="51" bestFit="1" customWidth="1"/>
    <col min="16" max="16" width="16.26953125" style="83" customWidth="1"/>
    <col min="17" max="17" width="2.36328125" customWidth="1"/>
    <col min="18" max="18" width="11.81640625" customWidth="1"/>
  </cols>
  <sheetData>
    <row r="1" spans="2:24" s="2" customFormat="1" ht="44.25" customHeight="1" x14ac:dyDescent="0.3">
      <c r="B1" s="1" t="s">
        <v>67</v>
      </c>
      <c r="N1" s="7"/>
      <c r="P1" s="80"/>
    </row>
    <row r="2" spans="2:24" s="2" customFormat="1" ht="4.5" customHeight="1" x14ac:dyDescent="0.3">
      <c r="B2" s="4"/>
      <c r="C2" s="4"/>
      <c r="D2" s="4"/>
      <c r="E2" s="4"/>
      <c r="F2" s="4"/>
      <c r="G2" s="4"/>
      <c r="H2" s="4"/>
      <c r="I2" s="4"/>
      <c r="J2" s="4"/>
      <c r="K2" s="4"/>
      <c r="L2" s="4"/>
      <c r="M2" s="4"/>
      <c r="N2" s="8"/>
      <c r="O2" s="4"/>
      <c r="P2" s="81"/>
    </row>
    <row r="3" spans="2:24" s="2" customFormat="1" ht="3" customHeight="1" x14ac:dyDescent="0.3">
      <c r="B3" s="5"/>
      <c r="C3" s="5"/>
      <c r="D3" s="5"/>
      <c r="E3" s="5"/>
      <c r="F3" s="5"/>
      <c r="G3" s="5"/>
      <c r="H3" s="5"/>
      <c r="I3" s="5"/>
      <c r="J3" s="5"/>
      <c r="K3" s="5"/>
      <c r="L3" s="5"/>
      <c r="M3" s="5"/>
      <c r="N3" s="9"/>
      <c r="O3" s="9"/>
      <c r="P3" s="82"/>
    </row>
    <row r="4" spans="2:24" s="2" customFormat="1" thickBot="1" x14ac:dyDescent="0.35">
      <c r="N4" s="7"/>
      <c r="P4" s="80"/>
    </row>
    <row r="5" spans="2:24" s="2" customFormat="1" ht="33" customHeight="1" thickBot="1" x14ac:dyDescent="0.35">
      <c r="B5" s="126" t="s">
        <v>3</v>
      </c>
      <c r="C5" s="127"/>
      <c r="D5" s="132" t="s">
        <v>8</v>
      </c>
      <c r="E5" s="133"/>
      <c r="F5" s="133"/>
      <c r="G5" s="133"/>
      <c r="H5" s="134"/>
      <c r="I5" s="23"/>
      <c r="J5" s="23"/>
      <c r="N5" s="110" t="s">
        <v>272</v>
      </c>
      <c r="O5" s="111"/>
      <c r="P5" s="112"/>
    </row>
    <row r="6" spans="2:24" s="2" customFormat="1" ht="31.5" customHeight="1" thickBot="1" x14ac:dyDescent="0.35">
      <c r="B6" s="128" t="s">
        <v>4</v>
      </c>
      <c r="C6" s="129"/>
      <c r="D6" s="106" t="s">
        <v>257</v>
      </c>
      <c r="E6" s="135"/>
      <c r="F6" s="135"/>
      <c r="G6" s="135"/>
      <c r="H6" s="107"/>
      <c r="I6" s="23"/>
      <c r="J6" s="23"/>
      <c r="N6" s="113"/>
      <c r="O6" s="114"/>
      <c r="P6" s="115"/>
    </row>
    <row r="7" spans="2:24" s="2" customFormat="1" ht="44" customHeight="1" thickBot="1" x14ac:dyDescent="0.35">
      <c r="B7" s="130" t="s">
        <v>5</v>
      </c>
      <c r="C7" s="131"/>
      <c r="D7" s="136" t="s">
        <v>7</v>
      </c>
      <c r="E7" s="137"/>
      <c r="F7" s="137"/>
      <c r="G7" s="137"/>
      <c r="H7" s="138"/>
      <c r="I7" s="23"/>
      <c r="J7" s="23"/>
      <c r="N7" s="116"/>
      <c r="O7" s="117"/>
      <c r="P7" s="118"/>
    </row>
    <row r="8" spans="2:24" ht="15.5" customHeight="1" x14ac:dyDescent="0.35"/>
    <row r="9" spans="2:24" ht="31.5" customHeight="1" x14ac:dyDescent="0.35">
      <c r="B9" s="56" t="s">
        <v>264</v>
      </c>
      <c r="C9" s="57"/>
      <c r="D9" s="57"/>
      <c r="E9" s="121"/>
      <c r="F9" s="122"/>
      <c r="G9" s="123"/>
      <c r="H9" s="145">
        <v>21.5</v>
      </c>
      <c r="I9" s="145">
        <v>8</v>
      </c>
      <c r="J9" s="146">
        <v>0.01</v>
      </c>
      <c r="K9" s="147">
        <v>0.13800000000000001</v>
      </c>
      <c r="L9" s="147">
        <v>5.0000000000000001E-3</v>
      </c>
      <c r="M9" s="146">
        <v>0.03</v>
      </c>
      <c r="N9" s="86"/>
      <c r="O9" s="58"/>
      <c r="P9" s="84"/>
    </row>
    <row r="10" spans="2:24" s="53" customFormat="1" ht="58" x14ac:dyDescent="0.35">
      <c r="B10" s="59" t="s">
        <v>32</v>
      </c>
      <c r="C10" s="59"/>
      <c r="D10" s="59" t="s">
        <v>33</v>
      </c>
      <c r="E10" s="59" t="s">
        <v>34</v>
      </c>
      <c r="F10" s="60" t="s">
        <v>35</v>
      </c>
      <c r="G10" s="59" t="s">
        <v>36</v>
      </c>
      <c r="H10" s="61" t="s">
        <v>37</v>
      </c>
      <c r="I10" s="61" t="s">
        <v>38</v>
      </c>
      <c r="J10" s="59" t="s">
        <v>39</v>
      </c>
      <c r="K10" s="59" t="s">
        <v>40</v>
      </c>
      <c r="L10" s="59" t="s">
        <v>41</v>
      </c>
      <c r="M10" s="59" t="s">
        <v>42</v>
      </c>
      <c r="N10" s="59" t="s">
        <v>270</v>
      </c>
      <c r="O10" s="59" t="s">
        <v>43</v>
      </c>
      <c r="P10" s="85" t="s">
        <v>44</v>
      </c>
      <c r="R10" s="172" t="s">
        <v>271</v>
      </c>
      <c r="S10" s="172"/>
      <c r="T10" s="172"/>
      <c r="U10" s="172"/>
      <c r="V10" s="172"/>
      <c r="W10" s="172"/>
      <c r="X10" s="172"/>
    </row>
    <row r="11" spans="2:24" s="53" customFormat="1" x14ac:dyDescent="0.35">
      <c r="B11" s="148" t="s">
        <v>45</v>
      </c>
      <c r="C11" s="148"/>
      <c r="D11" s="148">
        <f>E11/5</f>
        <v>7.5</v>
      </c>
      <c r="E11" s="148">
        <v>37.5</v>
      </c>
      <c r="F11" s="149">
        <v>12.5</v>
      </c>
      <c r="G11" s="150">
        <f>SUM(E11*F11*52.14)</f>
        <v>24440.625</v>
      </c>
      <c r="H11" s="151">
        <f>D11*F11*21.5</f>
        <v>2015.625</v>
      </c>
      <c r="I11" s="152">
        <f>D11*F11*I9</f>
        <v>750</v>
      </c>
      <c r="J11" s="153">
        <f>G11*J9</f>
        <v>244.40625</v>
      </c>
      <c r="K11" s="153">
        <f>G11*K9</f>
        <v>3372.8062500000001</v>
      </c>
      <c r="L11" s="153">
        <f>G11*L9</f>
        <v>122.203125</v>
      </c>
      <c r="M11" s="154">
        <f>G11*M9</f>
        <v>733.21875</v>
      </c>
      <c r="N11" s="153"/>
      <c r="O11" s="150">
        <f t="shared" ref="O11:O55" si="0">SUM(G11:M11)</f>
        <v>31678.884375000001</v>
      </c>
      <c r="P11" s="155">
        <f>O11/E11/52.14</f>
        <v>16.2019610663598</v>
      </c>
      <c r="R11" s="124"/>
      <c r="S11" s="124"/>
      <c r="T11" s="124"/>
      <c r="U11" s="124"/>
      <c r="V11" s="124"/>
      <c r="W11" s="124"/>
      <c r="X11" s="124"/>
    </row>
    <row r="12" spans="2:24" s="166" customFormat="1" x14ac:dyDescent="0.35">
      <c r="B12" s="88" t="s">
        <v>46</v>
      </c>
      <c r="C12" s="88"/>
      <c r="D12" s="156">
        <v>0</v>
      </c>
      <c r="E12" s="156"/>
      <c r="F12" s="157"/>
      <c r="G12" s="158">
        <f t="shared" ref="G12:G55" si="1">E12*F12*52.14</f>
        <v>0</v>
      </c>
      <c r="H12" s="159">
        <f t="shared" ref="H12:H55" si="2">D12*F12*21.5</f>
        <v>0</v>
      </c>
      <c r="I12" s="152">
        <f>D12*F12*$I9</f>
        <v>0</v>
      </c>
      <c r="J12" s="153">
        <f>G12*J9</f>
        <v>0</v>
      </c>
      <c r="K12" s="160">
        <f>G12*K9</f>
        <v>0</v>
      </c>
      <c r="L12" s="161">
        <f>G12*L9</f>
        <v>0</v>
      </c>
      <c r="M12" s="154">
        <f>G12*M9</f>
        <v>0</v>
      </c>
      <c r="N12" s="162"/>
      <c r="O12" s="163">
        <f t="shared" si="0"/>
        <v>0</v>
      </c>
      <c r="P12" s="164">
        <v>0</v>
      </c>
      <c r="Q12" s="165"/>
      <c r="R12" s="125"/>
      <c r="S12" s="125"/>
      <c r="T12" s="125"/>
      <c r="U12" s="125"/>
      <c r="V12" s="125"/>
      <c r="W12" s="125"/>
      <c r="X12" s="125"/>
    </row>
    <row r="13" spans="2:24" s="166" customFormat="1" x14ac:dyDescent="0.35">
      <c r="B13" s="88" t="s">
        <v>47</v>
      </c>
      <c r="C13" s="88"/>
      <c r="D13" s="156">
        <v>0</v>
      </c>
      <c r="E13" s="156"/>
      <c r="F13" s="157"/>
      <c r="G13" s="158">
        <f t="shared" si="1"/>
        <v>0</v>
      </c>
      <c r="H13" s="159">
        <f t="shared" si="2"/>
        <v>0</v>
      </c>
      <c r="I13" s="152">
        <f>D13*F13*$I9</f>
        <v>0</v>
      </c>
      <c r="J13" s="153">
        <f>G13*J9</f>
        <v>0</v>
      </c>
      <c r="K13" s="160">
        <f>G13*K9</f>
        <v>0</v>
      </c>
      <c r="L13" s="161">
        <f>G13*L9</f>
        <v>0</v>
      </c>
      <c r="M13" s="154">
        <f>G13*M9</f>
        <v>0</v>
      </c>
      <c r="N13" s="162"/>
      <c r="O13" s="163">
        <f t="shared" si="0"/>
        <v>0</v>
      </c>
      <c r="P13" s="164">
        <v>0</v>
      </c>
      <c r="Q13" s="165"/>
      <c r="R13" s="125"/>
      <c r="S13" s="125"/>
      <c r="T13" s="125"/>
      <c r="U13" s="125"/>
      <c r="V13" s="125"/>
      <c r="W13" s="125"/>
      <c r="X13" s="125"/>
    </row>
    <row r="14" spans="2:24" s="166" customFormat="1" x14ac:dyDescent="0.35">
      <c r="B14" s="88" t="s">
        <v>47</v>
      </c>
      <c r="C14" s="88"/>
      <c r="D14" s="156">
        <v>0</v>
      </c>
      <c r="E14" s="156"/>
      <c r="F14" s="157"/>
      <c r="G14" s="158">
        <f t="shared" si="1"/>
        <v>0</v>
      </c>
      <c r="H14" s="159">
        <f t="shared" si="2"/>
        <v>0</v>
      </c>
      <c r="I14" s="152">
        <f>D14*F14*$I9</f>
        <v>0</v>
      </c>
      <c r="J14" s="153">
        <f>G14*J9</f>
        <v>0</v>
      </c>
      <c r="K14" s="160">
        <f>G14*K9</f>
        <v>0</v>
      </c>
      <c r="L14" s="161">
        <f>G14*L9</f>
        <v>0</v>
      </c>
      <c r="M14" s="154">
        <f>G14*M9</f>
        <v>0</v>
      </c>
      <c r="N14" s="162"/>
      <c r="O14" s="163">
        <f t="shared" si="0"/>
        <v>0</v>
      </c>
      <c r="P14" s="164">
        <v>0</v>
      </c>
      <c r="Q14" s="165"/>
      <c r="R14" s="125"/>
      <c r="S14" s="125"/>
      <c r="T14" s="125"/>
      <c r="U14" s="125"/>
      <c r="V14" s="125"/>
      <c r="W14" s="125"/>
      <c r="X14" s="125"/>
    </row>
    <row r="15" spans="2:24" s="166" customFormat="1" x14ac:dyDescent="0.35">
      <c r="B15" s="88" t="s">
        <v>48</v>
      </c>
      <c r="C15" s="88"/>
      <c r="D15" s="156">
        <f t="shared" ref="D15:D55" si="3">E15/5</f>
        <v>0</v>
      </c>
      <c r="E15" s="156"/>
      <c r="F15" s="157"/>
      <c r="G15" s="158">
        <f t="shared" si="1"/>
        <v>0</v>
      </c>
      <c r="H15" s="159">
        <f t="shared" si="2"/>
        <v>0</v>
      </c>
      <c r="I15" s="152">
        <f t="shared" ref="I15:I55" si="4">D15*F15*$I12</f>
        <v>0</v>
      </c>
      <c r="J15" s="153">
        <f>G15*J9</f>
        <v>0</v>
      </c>
      <c r="K15" s="160">
        <f>G15*K9</f>
        <v>0</v>
      </c>
      <c r="L15" s="161">
        <f>G15*L9</f>
        <v>0</v>
      </c>
      <c r="M15" s="154">
        <f>G15*M9</f>
        <v>0</v>
      </c>
      <c r="N15" s="162"/>
      <c r="O15" s="163">
        <f t="shared" si="0"/>
        <v>0</v>
      </c>
      <c r="P15" s="164">
        <v>0</v>
      </c>
      <c r="Q15" s="165"/>
      <c r="R15" s="125"/>
      <c r="S15" s="125"/>
      <c r="T15" s="125"/>
      <c r="U15" s="125"/>
      <c r="V15" s="125"/>
      <c r="W15" s="125"/>
      <c r="X15" s="125"/>
    </row>
    <row r="16" spans="2:24" s="166" customFormat="1" ht="15.65" customHeight="1" x14ac:dyDescent="0.35">
      <c r="B16" s="88" t="s">
        <v>49</v>
      </c>
      <c r="C16" s="88"/>
      <c r="D16" s="156">
        <f t="shared" si="3"/>
        <v>0</v>
      </c>
      <c r="E16" s="156"/>
      <c r="F16" s="157"/>
      <c r="G16" s="158">
        <f t="shared" si="1"/>
        <v>0</v>
      </c>
      <c r="H16" s="159">
        <f t="shared" si="2"/>
        <v>0</v>
      </c>
      <c r="I16" s="152">
        <f t="shared" si="4"/>
        <v>0</v>
      </c>
      <c r="J16" s="153">
        <f>G16*J9</f>
        <v>0</v>
      </c>
      <c r="K16" s="160">
        <f>G16*K9</f>
        <v>0</v>
      </c>
      <c r="L16" s="161">
        <f>G16*L9</f>
        <v>0</v>
      </c>
      <c r="M16" s="154">
        <f>G16*M9</f>
        <v>0</v>
      </c>
      <c r="N16" s="162"/>
      <c r="O16" s="163">
        <f t="shared" si="0"/>
        <v>0</v>
      </c>
      <c r="P16" s="164">
        <v>0</v>
      </c>
      <c r="Q16" s="165"/>
      <c r="R16" s="125"/>
      <c r="S16" s="125"/>
      <c r="T16" s="125"/>
      <c r="U16" s="125"/>
      <c r="V16" s="125"/>
      <c r="W16" s="125"/>
      <c r="X16" s="125"/>
    </row>
    <row r="17" spans="2:24" s="166" customFormat="1" x14ac:dyDescent="0.35">
      <c r="B17" s="88" t="s">
        <v>50</v>
      </c>
      <c r="C17" s="88" t="s">
        <v>51</v>
      </c>
      <c r="D17" s="156">
        <f t="shared" si="3"/>
        <v>0</v>
      </c>
      <c r="E17" s="156"/>
      <c r="F17" s="157"/>
      <c r="G17" s="158">
        <f t="shared" si="1"/>
        <v>0</v>
      </c>
      <c r="H17" s="159">
        <f t="shared" si="2"/>
        <v>0</v>
      </c>
      <c r="I17" s="152">
        <f t="shared" si="4"/>
        <v>0</v>
      </c>
      <c r="J17" s="153">
        <f>G17*J9</f>
        <v>0</v>
      </c>
      <c r="K17" s="160">
        <f>G17*K9</f>
        <v>0</v>
      </c>
      <c r="L17" s="161">
        <f>G17*L9</f>
        <v>0</v>
      </c>
      <c r="M17" s="154">
        <f>G17*M9</f>
        <v>0</v>
      </c>
      <c r="N17" s="162"/>
      <c r="O17" s="163">
        <f t="shared" si="0"/>
        <v>0</v>
      </c>
      <c r="P17" s="164">
        <v>0</v>
      </c>
      <c r="Q17" s="165"/>
      <c r="R17" s="125"/>
      <c r="S17" s="125"/>
      <c r="T17" s="125"/>
      <c r="U17" s="125"/>
      <c r="V17" s="125"/>
      <c r="W17" s="125"/>
      <c r="X17" s="125"/>
    </row>
    <row r="18" spans="2:24" s="166" customFormat="1" x14ac:dyDescent="0.35">
      <c r="B18" s="88" t="s">
        <v>52</v>
      </c>
      <c r="C18" s="88"/>
      <c r="D18" s="156">
        <f t="shared" si="3"/>
        <v>0</v>
      </c>
      <c r="E18" s="156"/>
      <c r="F18" s="157"/>
      <c r="G18" s="158">
        <f t="shared" si="1"/>
        <v>0</v>
      </c>
      <c r="H18" s="159">
        <f t="shared" si="2"/>
        <v>0</v>
      </c>
      <c r="I18" s="152">
        <f t="shared" si="4"/>
        <v>0</v>
      </c>
      <c r="J18" s="153">
        <f>G18*J9</f>
        <v>0</v>
      </c>
      <c r="K18" s="160">
        <f>G18*K9</f>
        <v>0</v>
      </c>
      <c r="L18" s="161">
        <f>G18*L9</f>
        <v>0</v>
      </c>
      <c r="M18" s="154">
        <f>G18*M9</f>
        <v>0</v>
      </c>
      <c r="N18" s="162"/>
      <c r="O18" s="163">
        <f t="shared" si="0"/>
        <v>0</v>
      </c>
      <c r="P18" s="164">
        <v>0</v>
      </c>
      <c r="Q18" s="165"/>
      <c r="R18" s="125"/>
      <c r="S18" s="125"/>
      <c r="T18" s="125"/>
      <c r="U18" s="125"/>
      <c r="V18" s="125"/>
      <c r="W18" s="125"/>
      <c r="X18" s="125"/>
    </row>
    <row r="19" spans="2:24" s="166" customFormat="1" x14ac:dyDescent="0.35">
      <c r="B19" s="88" t="s">
        <v>52</v>
      </c>
      <c r="C19" s="88"/>
      <c r="D19" s="156">
        <f t="shared" si="3"/>
        <v>0</v>
      </c>
      <c r="E19" s="156"/>
      <c r="F19" s="157"/>
      <c r="G19" s="158">
        <f t="shared" si="1"/>
        <v>0</v>
      </c>
      <c r="H19" s="159">
        <f t="shared" si="2"/>
        <v>0</v>
      </c>
      <c r="I19" s="152">
        <f t="shared" si="4"/>
        <v>0</v>
      </c>
      <c r="J19" s="153">
        <f>G19*J9</f>
        <v>0</v>
      </c>
      <c r="K19" s="160">
        <f>G19*K9</f>
        <v>0</v>
      </c>
      <c r="L19" s="161">
        <f>G19*L9</f>
        <v>0</v>
      </c>
      <c r="M19" s="154">
        <f>G19*M9</f>
        <v>0</v>
      </c>
      <c r="N19" s="162"/>
      <c r="O19" s="163">
        <f t="shared" si="0"/>
        <v>0</v>
      </c>
      <c r="P19" s="164">
        <v>0</v>
      </c>
      <c r="Q19" s="165"/>
      <c r="R19" s="125"/>
      <c r="S19" s="125"/>
      <c r="T19" s="125"/>
      <c r="U19" s="125"/>
      <c r="V19" s="125"/>
      <c r="W19" s="125"/>
      <c r="X19" s="125"/>
    </row>
    <row r="20" spans="2:24" s="166" customFormat="1" x14ac:dyDescent="0.35">
      <c r="B20" s="88" t="s">
        <v>52</v>
      </c>
      <c r="C20" s="88"/>
      <c r="D20" s="156">
        <f t="shared" si="3"/>
        <v>0</v>
      </c>
      <c r="E20" s="156"/>
      <c r="F20" s="157"/>
      <c r="G20" s="158">
        <f t="shared" si="1"/>
        <v>0</v>
      </c>
      <c r="H20" s="159">
        <f t="shared" si="2"/>
        <v>0</v>
      </c>
      <c r="I20" s="152">
        <f t="shared" si="4"/>
        <v>0</v>
      </c>
      <c r="J20" s="153">
        <f>G20*J9</f>
        <v>0</v>
      </c>
      <c r="K20" s="160">
        <f>G20*K9</f>
        <v>0</v>
      </c>
      <c r="L20" s="161">
        <f>G20*L9</f>
        <v>0</v>
      </c>
      <c r="M20" s="154">
        <f>G20*M9</f>
        <v>0</v>
      </c>
      <c r="N20" s="162"/>
      <c r="O20" s="163">
        <f t="shared" si="0"/>
        <v>0</v>
      </c>
      <c r="P20" s="164">
        <v>0</v>
      </c>
      <c r="Q20" s="165"/>
      <c r="R20" s="125"/>
      <c r="S20" s="125"/>
      <c r="T20" s="125"/>
      <c r="U20" s="125"/>
      <c r="V20" s="125"/>
      <c r="W20" s="125"/>
      <c r="X20" s="125"/>
    </row>
    <row r="21" spans="2:24" s="166" customFormat="1" x14ac:dyDescent="0.35">
      <c r="B21" s="88" t="s">
        <v>52</v>
      </c>
      <c r="C21" s="88"/>
      <c r="D21" s="156">
        <f t="shared" si="3"/>
        <v>0</v>
      </c>
      <c r="E21" s="156"/>
      <c r="F21" s="157"/>
      <c r="G21" s="158">
        <f t="shared" si="1"/>
        <v>0</v>
      </c>
      <c r="H21" s="159">
        <f t="shared" si="2"/>
        <v>0</v>
      </c>
      <c r="I21" s="152">
        <f t="shared" si="4"/>
        <v>0</v>
      </c>
      <c r="J21" s="153">
        <f>G21*J9</f>
        <v>0</v>
      </c>
      <c r="K21" s="160">
        <f>G21*K9</f>
        <v>0</v>
      </c>
      <c r="L21" s="161">
        <f>G21*L9</f>
        <v>0</v>
      </c>
      <c r="M21" s="154">
        <f>G21*M9</f>
        <v>0</v>
      </c>
      <c r="N21" s="162"/>
      <c r="O21" s="163">
        <f t="shared" si="0"/>
        <v>0</v>
      </c>
      <c r="P21" s="164">
        <v>0</v>
      </c>
      <c r="Q21" s="165"/>
      <c r="R21" s="125"/>
      <c r="S21" s="125"/>
      <c r="T21" s="125"/>
      <c r="U21" s="125"/>
      <c r="V21" s="125"/>
      <c r="W21" s="125"/>
      <c r="X21" s="125"/>
    </row>
    <row r="22" spans="2:24" s="166" customFormat="1" x14ac:dyDescent="0.35">
      <c r="B22" s="88" t="s">
        <v>52</v>
      </c>
      <c r="C22" s="88"/>
      <c r="D22" s="156">
        <f t="shared" si="3"/>
        <v>0</v>
      </c>
      <c r="E22" s="156"/>
      <c r="F22" s="157"/>
      <c r="G22" s="158">
        <f t="shared" si="1"/>
        <v>0</v>
      </c>
      <c r="H22" s="159">
        <f t="shared" si="2"/>
        <v>0</v>
      </c>
      <c r="I22" s="152">
        <f t="shared" si="4"/>
        <v>0</v>
      </c>
      <c r="J22" s="153">
        <f>G22*J9</f>
        <v>0</v>
      </c>
      <c r="K22" s="160">
        <f>G22*K9</f>
        <v>0</v>
      </c>
      <c r="L22" s="161">
        <f>G22*L9</f>
        <v>0</v>
      </c>
      <c r="M22" s="154">
        <f>G22*M9</f>
        <v>0</v>
      </c>
      <c r="N22" s="162"/>
      <c r="O22" s="163">
        <f t="shared" si="0"/>
        <v>0</v>
      </c>
      <c r="P22" s="164">
        <v>0</v>
      </c>
      <c r="Q22" s="165"/>
      <c r="R22" s="125"/>
      <c r="S22" s="125"/>
      <c r="T22" s="125"/>
      <c r="U22" s="125"/>
      <c r="V22" s="125"/>
      <c r="W22" s="125"/>
      <c r="X22" s="125"/>
    </row>
    <row r="23" spans="2:24" s="166" customFormat="1" x14ac:dyDescent="0.35">
      <c r="B23" s="88" t="s">
        <v>52</v>
      </c>
      <c r="C23" s="88"/>
      <c r="D23" s="156">
        <f t="shared" si="3"/>
        <v>0</v>
      </c>
      <c r="E23" s="156"/>
      <c r="F23" s="157"/>
      <c r="G23" s="158">
        <f t="shared" si="1"/>
        <v>0</v>
      </c>
      <c r="H23" s="159">
        <f t="shared" si="2"/>
        <v>0</v>
      </c>
      <c r="I23" s="152">
        <f t="shared" si="4"/>
        <v>0</v>
      </c>
      <c r="J23" s="153">
        <f>G23*J9</f>
        <v>0</v>
      </c>
      <c r="K23" s="160">
        <f>G23*K9</f>
        <v>0</v>
      </c>
      <c r="L23" s="161">
        <f>G23*L9</f>
        <v>0</v>
      </c>
      <c r="M23" s="154">
        <f>G23*M9</f>
        <v>0</v>
      </c>
      <c r="N23" s="162"/>
      <c r="O23" s="163">
        <f t="shared" si="0"/>
        <v>0</v>
      </c>
      <c r="P23" s="164">
        <v>0</v>
      </c>
      <c r="Q23" s="165"/>
      <c r="R23" s="125"/>
      <c r="S23" s="125"/>
      <c r="T23" s="125"/>
      <c r="U23" s="125"/>
      <c r="V23" s="125"/>
      <c r="W23" s="125"/>
      <c r="X23" s="125"/>
    </row>
    <row r="24" spans="2:24" s="166" customFormat="1" x14ac:dyDescent="0.35">
      <c r="B24" s="88" t="s">
        <v>52</v>
      </c>
      <c r="C24" s="88"/>
      <c r="D24" s="156">
        <f t="shared" si="3"/>
        <v>0</v>
      </c>
      <c r="E24" s="156"/>
      <c r="F24" s="157"/>
      <c r="G24" s="158">
        <f t="shared" si="1"/>
        <v>0</v>
      </c>
      <c r="H24" s="159">
        <f t="shared" si="2"/>
        <v>0</v>
      </c>
      <c r="I24" s="152">
        <f t="shared" si="4"/>
        <v>0</v>
      </c>
      <c r="J24" s="153">
        <f>G24*J9</f>
        <v>0</v>
      </c>
      <c r="K24" s="160">
        <f>G24*K9</f>
        <v>0</v>
      </c>
      <c r="L24" s="161">
        <f>G24*L9</f>
        <v>0</v>
      </c>
      <c r="M24" s="154">
        <f>G24*M9</f>
        <v>0</v>
      </c>
      <c r="N24" s="162"/>
      <c r="O24" s="163">
        <f t="shared" si="0"/>
        <v>0</v>
      </c>
      <c r="P24" s="164">
        <v>0</v>
      </c>
      <c r="Q24" s="165"/>
      <c r="R24" s="125"/>
      <c r="S24" s="125"/>
      <c r="T24" s="125"/>
      <c r="U24" s="125"/>
      <c r="V24" s="125"/>
      <c r="W24" s="125"/>
      <c r="X24" s="125"/>
    </row>
    <row r="25" spans="2:24" s="166" customFormat="1" x14ac:dyDescent="0.35">
      <c r="B25" s="88" t="s">
        <v>52</v>
      </c>
      <c r="C25" s="88"/>
      <c r="D25" s="156">
        <f t="shared" si="3"/>
        <v>0</v>
      </c>
      <c r="E25" s="156"/>
      <c r="F25" s="157"/>
      <c r="G25" s="158">
        <f t="shared" si="1"/>
        <v>0</v>
      </c>
      <c r="H25" s="159">
        <f t="shared" si="2"/>
        <v>0</v>
      </c>
      <c r="I25" s="152">
        <f t="shared" si="4"/>
        <v>0</v>
      </c>
      <c r="J25" s="153">
        <f>G25*J9</f>
        <v>0</v>
      </c>
      <c r="K25" s="160">
        <f>G25*K9</f>
        <v>0</v>
      </c>
      <c r="L25" s="161">
        <f>G25*L9</f>
        <v>0</v>
      </c>
      <c r="M25" s="154">
        <f>G25*M9</f>
        <v>0</v>
      </c>
      <c r="N25" s="162"/>
      <c r="O25" s="163">
        <f t="shared" si="0"/>
        <v>0</v>
      </c>
      <c r="P25" s="164">
        <v>0</v>
      </c>
      <c r="Q25" s="165"/>
      <c r="R25" s="125"/>
      <c r="S25" s="125"/>
      <c r="T25" s="125"/>
      <c r="U25" s="125"/>
      <c r="V25" s="125"/>
      <c r="W25" s="125"/>
      <c r="X25" s="125"/>
    </row>
    <row r="26" spans="2:24" s="166" customFormat="1" x14ac:dyDescent="0.35">
      <c r="B26" s="88" t="s">
        <v>52</v>
      </c>
      <c r="C26" s="88"/>
      <c r="D26" s="156">
        <f t="shared" si="3"/>
        <v>0</v>
      </c>
      <c r="E26" s="156"/>
      <c r="F26" s="157"/>
      <c r="G26" s="158">
        <f t="shared" si="1"/>
        <v>0</v>
      </c>
      <c r="H26" s="159">
        <f t="shared" si="2"/>
        <v>0</v>
      </c>
      <c r="I26" s="152">
        <f t="shared" si="4"/>
        <v>0</v>
      </c>
      <c r="J26" s="153">
        <f>G26*J9</f>
        <v>0</v>
      </c>
      <c r="K26" s="160">
        <f>G26*K9</f>
        <v>0</v>
      </c>
      <c r="L26" s="161">
        <f>G26*L9</f>
        <v>0</v>
      </c>
      <c r="M26" s="154">
        <f>G26*M9</f>
        <v>0</v>
      </c>
      <c r="N26" s="162"/>
      <c r="O26" s="163">
        <f t="shared" si="0"/>
        <v>0</v>
      </c>
      <c r="P26" s="164">
        <v>0</v>
      </c>
      <c r="Q26" s="165"/>
      <c r="R26" s="125"/>
      <c r="S26" s="125"/>
      <c r="T26" s="125"/>
      <c r="U26" s="125"/>
      <c r="V26" s="125"/>
      <c r="W26" s="125"/>
      <c r="X26" s="125"/>
    </row>
    <row r="27" spans="2:24" s="166" customFormat="1" x14ac:dyDescent="0.35">
      <c r="B27" s="88" t="s">
        <v>52</v>
      </c>
      <c r="C27" s="88"/>
      <c r="D27" s="156">
        <f t="shared" si="3"/>
        <v>0</v>
      </c>
      <c r="E27" s="156"/>
      <c r="F27" s="157"/>
      <c r="G27" s="158">
        <f t="shared" si="1"/>
        <v>0</v>
      </c>
      <c r="H27" s="159">
        <f t="shared" si="2"/>
        <v>0</v>
      </c>
      <c r="I27" s="152">
        <f t="shared" si="4"/>
        <v>0</v>
      </c>
      <c r="J27" s="153">
        <f>G27*J9</f>
        <v>0</v>
      </c>
      <c r="K27" s="160">
        <f>G27*K9</f>
        <v>0</v>
      </c>
      <c r="L27" s="161">
        <f>G27*L9</f>
        <v>0</v>
      </c>
      <c r="M27" s="154">
        <f>G27*M9</f>
        <v>0</v>
      </c>
      <c r="N27" s="162"/>
      <c r="O27" s="163">
        <f t="shared" si="0"/>
        <v>0</v>
      </c>
      <c r="P27" s="164">
        <v>0</v>
      </c>
      <c r="Q27" s="165"/>
      <c r="R27" s="125"/>
      <c r="S27" s="125"/>
      <c r="T27" s="125"/>
      <c r="U27" s="125"/>
      <c r="V27" s="125"/>
      <c r="W27" s="125"/>
      <c r="X27" s="125"/>
    </row>
    <row r="28" spans="2:24" s="166" customFormat="1" x14ac:dyDescent="0.35">
      <c r="B28" s="167" t="s">
        <v>53</v>
      </c>
      <c r="C28" s="88"/>
      <c r="D28" s="156">
        <f t="shared" si="3"/>
        <v>0</v>
      </c>
      <c r="E28" s="156"/>
      <c r="F28" s="157"/>
      <c r="G28" s="158">
        <f t="shared" si="1"/>
        <v>0</v>
      </c>
      <c r="H28" s="159">
        <f t="shared" si="2"/>
        <v>0</v>
      </c>
      <c r="I28" s="152">
        <f t="shared" si="4"/>
        <v>0</v>
      </c>
      <c r="J28" s="153">
        <f>G28*J9</f>
        <v>0</v>
      </c>
      <c r="K28" s="160">
        <f>G28*K9</f>
        <v>0</v>
      </c>
      <c r="L28" s="161">
        <f>G28*L9</f>
        <v>0</v>
      </c>
      <c r="M28" s="154">
        <f>G28*M9</f>
        <v>0</v>
      </c>
      <c r="N28" s="162"/>
      <c r="O28" s="163">
        <f t="shared" si="0"/>
        <v>0</v>
      </c>
      <c r="P28" s="164">
        <v>0</v>
      </c>
      <c r="Q28" s="165"/>
      <c r="R28" s="125"/>
      <c r="S28" s="125"/>
      <c r="T28" s="125"/>
      <c r="U28" s="125"/>
      <c r="V28" s="125"/>
      <c r="W28" s="125"/>
      <c r="X28" s="125"/>
    </row>
    <row r="29" spans="2:24" s="166" customFormat="1" x14ac:dyDescent="0.35">
      <c r="B29" s="167" t="s">
        <v>53</v>
      </c>
      <c r="C29" s="88"/>
      <c r="D29" s="156">
        <f t="shared" si="3"/>
        <v>0</v>
      </c>
      <c r="E29" s="156"/>
      <c r="F29" s="157"/>
      <c r="G29" s="158">
        <f t="shared" si="1"/>
        <v>0</v>
      </c>
      <c r="H29" s="159">
        <f t="shared" si="2"/>
        <v>0</v>
      </c>
      <c r="I29" s="152">
        <f t="shared" si="4"/>
        <v>0</v>
      </c>
      <c r="J29" s="153">
        <f>G29*J9</f>
        <v>0</v>
      </c>
      <c r="K29" s="160">
        <f>G29*K9</f>
        <v>0</v>
      </c>
      <c r="L29" s="161">
        <f>G29*L9</f>
        <v>0</v>
      </c>
      <c r="M29" s="154">
        <f>G29*M9</f>
        <v>0</v>
      </c>
      <c r="N29" s="162"/>
      <c r="O29" s="163">
        <f t="shared" si="0"/>
        <v>0</v>
      </c>
      <c r="P29" s="164">
        <v>0</v>
      </c>
      <c r="Q29" s="165"/>
      <c r="R29" s="125"/>
      <c r="S29" s="125"/>
      <c r="T29" s="125"/>
      <c r="U29" s="125"/>
      <c r="V29" s="125"/>
      <c r="W29" s="125"/>
      <c r="X29" s="125"/>
    </row>
    <row r="30" spans="2:24" s="166" customFormat="1" x14ac:dyDescent="0.35">
      <c r="B30" s="167" t="s">
        <v>53</v>
      </c>
      <c r="C30" s="88"/>
      <c r="D30" s="156">
        <f t="shared" si="3"/>
        <v>0</v>
      </c>
      <c r="E30" s="156"/>
      <c r="F30" s="157"/>
      <c r="G30" s="158">
        <f t="shared" si="1"/>
        <v>0</v>
      </c>
      <c r="H30" s="159">
        <f t="shared" si="2"/>
        <v>0</v>
      </c>
      <c r="I30" s="152">
        <f t="shared" si="4"/>
        <v>0</v>
      </c>
      <c r="J30" s="153">
        <f>G30*J9</f>
        <v>0</v>
      </c>
      <c r="K30" s="160">
        <f>G30*K9</f>
        <v>0</v>
      </c>
      <c r="L30" s="161">
        <f>G30*L9</f>
        <v>0</v>
      </c>
      <c r="M30" s="154">
        <f>G30*M9</f>
        <v>0</v>
      </c>
      <c r="N30" s="162"/>
      <c r="O30" s="163">
        <f t="shared" si="0"/>
        <v>0</v>
      </c>
      <c r="P30" s="164">
        <v>0</v>
      </c>
      <c r="Q30" s="165"/>
      <c r="R30" s="125"/>
      <c r="S30" s="125"/>
      <c r="T30" s="125"/>
      <c r="U30" s="125"/>
      <c r="V30" s="125"/>
      <c r="W30" s="125"/>
      <c r="X30" s="125"/>
    </row>
    <row r="31" spans="2:24" s="166" customFormat="1" x14ac:dyDescent="0.35">
      <c r="B31" s="167" t="s">
        <v>53</v>
      </c>
      <c r="C31" s="88"/>
      <c r="D31" s="156">
        <f t="shared" si="3"/>
        <v>0</v>
      </c>
      <c r="E31" s="156"/>
      <c r="F31" s="157"/>
      <c r="G31" s="158">
        <f t="shared" si="1"/>
        <v>0</v>
      </c>
      <c r="H31" s="159">
        <f t="shared" si="2"/>
        <v>0</v>
      </c>
      <c r="I31" s="152">
        <f t="shared" si="4"/>
        <v>0</v>
      </c>
      <c r="J31" s="153">
        <f>G31*J9</f>
        <v>0</v>
      </c>
      <c r="K31" s="160">
        <f>G31*K9</f>
        <v>0</v>
      </c>
      <c r="L31" s="161">
        <f>G31*L9</f>
        <v>0</v>
      </c>
      <c r="M31" s="154">
        <f>G31*M9</f>
        <v>0</v>
      </c>
      <c r="N31" s="162"/>
      <c r="O31" s="163">
        <f t="shared" si="0"/>
        <v>0</v>
      </c>
      <c r="P31" s="164">
        <v>0</v>
      </c>
      <c r="Q31" s="165"/>
      <c r="R31" s="125"/>
      <c r="S31" s="125"/>
      <c r="T31" s="125"/>
      <c r="U31" s="125"/>
      <c r="V31" s="125"/>
      <c r="W31" s="125"/>
      <c r="X31" s="125"/>
    </row>
    <row r="32" spans="2:24" s="166" customFormat="1" x14ac:dyDescent="0.35">
      <c r="B32" s="167" t="s">
        <v>53</v>
      </c>
      <c r="C32" s="88"/>
      <c r="D32" s="156">
        <f t="shared" si="3"/>
        <v>0</v>
      </c>
      <c r="E32" s="156"/>
      <c r="F32" s="157"/>
      <c r="G32" s="158">
        <f t="shared" si="1"/>
        <v>0</v>
      </c>
      <c r="H32" s="159">
        <f t="shared" si="2"/>
        <v>0</v>
      </c>
      <c r="I32" s="152">
        <f t="shared" si="4"/>
        <v>0</v>
      </c>
      <c r="J32" s="153">
        <f>G32*J9</f>
        <v>0</v>
      </c>
      <c r="K32" s="160">
        <f>G32*K9</f>
        <v>0</v>
      </c>
      <c r="L32" s="161">
        <f>G32*L9</f>
        <v>0</v>
      </c>
      <c r="M32" s="154">
        <f>G32*M9</f>
        <v>0</v>
      </c>
      <c r="N32" s="162"/>
      <c r="O32" s="163">
        <f t="shared" si="0"/>
        <v>0</v>
      </c>
      <c r="P32" s="164">
        <v>0</v>
      </c>
      <c r="Q32" s="165"/>
      <c r="R32" s="125"/>
      <c r="S32" s="125"/>
      <c r="T32" s="125"/>
      <c r="U32" s="125"/>
      <c r="V32" s="125"/>
      <c r="W32" s="125"/>
      <c r="X32" s="125"/>
    </row>
    <row r="33" spans="2:24" s="166" customFormat="1" x14ac:dyDescent="0.35">
      <c r="B33" s="167" t="s">
        <v>53</v>
      </c>
      <c r="C33" s="88"/>
      <c r="D33" s="156">
        <f t="shared" si="3"/>
        <v>0</v>
      </c>
      <c r="E33" s="156"/>
      <c r="F33" s="157"/>
      <c r="G33" s="158">
        <f t="shared" si="1"/>
        <v>0</v>
      </c>
      <c r="H33" s="159">
        <f t="shared" si="2"/>
        <v>0</v>
      </c>
      <c r="I33" s="152">
        <f t="shared" si="4"/>
        <v>0</v>
      </c>
      <c r="J33" s="153">
        <f>G33*J9</f>
        <v>0</v>
      </c>
      <c r="K33" s="160">
        <f>G33*K9</f>
        <v>0</v>
      </c>
      <c r="L33" s="161">
        <f>G33*L9</f>
        <v>0</v>
      </c>
      <c r="M33" s="154">
        <f>G33*M9</f>
        <v>0</v>
      </c>
      <c r="N33" s="162"/>
      <c r="O33" s="163">
        <f t="shared" si="0"/>
        <v>0</v>
      </c>
      <c r="P33" s="164">
        <v>0</v>
      </c>
      <c r="Q33" s="165"/>
      <c r="R33" s="125"/>
      <c r="S33" s="125"/>
      <c r="T33" s="125"/>
      <c r="U33" s="125"/>
      <c r="V33" s="125"/>
      <c r="W33" s="125"/>
      <c r="X33" s="125"/>
    </row>
    <row r="34" spans="2:24" s="166" customFormat="1" x14ac:dyDescent="0.35">
      <c r="B34" s="167" t="s">
        <v>53</v>
      </c>
      <c r="C34" s="88"/>
      <c r="D34" s="156">
        <f t="shared" si="3"/>
        <v>0</v>
      </c>
      <c r="E34" s="156"/>
      <c r="F34" s="157"/>
      <c r="G34" s="158">
        <f t="shared" si="1"/>
        <v>0</v>
      </c>
      <c r="H34" s="159">
        <f t="shared" si="2"/>
        <v>0</v>
      </c>
      <c r="I34" s="152">
        <f t="shared" si="4"/>
        <v>0</v>
      </c>
      <c r="J34" s="153">
        <f>G34*J9</f>
        <v>0</v>
      </c>
      <c r="K34" s="160">
        <f>G34*K9</f>
        <v>0</v>
      </c>
      <c r="L34" s="161">
        <f>G34*L9</f>
        <v>0</v>
      </c>
      <c r="M34" s="154">
        <f>G34*M9</f>
        <v>0</v>
      </c>
      <c r="N34" s="162"/>
      <c r="O34" s="163">
        <f t="shared" si="0"/>
        <v>0</v>
      </c>
      <c r="P34" s="164">
        <v>0</v>
      </c>
      <c r="Q34" s="165"/>
      <c r="R34" s="125"/>
      <c r="S34" s="125"/>
      <c r="T34" s="125"/>
      <c r="U34" s="125"/>
      <c r="V34" s="125"/>
      <c r="W34" s="125"/>
      <c r="X34" s="125"/>
    </row>
    <row r="35" spans="2:24" s="166" customFormat="1" x14ac:dyDescent="0.35">
      <c r="B35" s="167" t="s">
        <v>53</v>
      </c>
      <c r="C35" s="88"/>
      <c r="D35" s="156">
        <f t="shared" si="3"/>
        <v>0</v>
      </c>
      <c r="E35" s="156"/>
      <c r="F35" s="157"/>
      <c r="G35" s="158">
        <f t="shared" si="1"/>
        <v>0</v>
      </c>
      <c r="H35" s="159">
        <f t="shared" si="2"/>
        <v>0</v>
      </c>
      <c r="I35" s="152">
        <f t="shared" si="4"/>
        <v>0</v>
      </c>
      <c r="J35" s="153">
        <f>G35*J9</f>
        <v>0</v>
      </c>
      <c r="K35" s="160">
        <f>G35*K9</f>
        <v>0</v>
      </c>
      <c r="L35" s="161">
        <f>G35*L9</f>
        <v>0</v>
      </c>
      <c r="M35" s="154">
        <f>G35*M9</f>
        <v>0</v>
      </c>
      <c r="N35" s="162"/>
      <c r="O35" s="163">
        <f t="shared" si="0"/>
        <v>0</v>
      </c>
      <c r="P35" s="164">
        <v>0</v>
      </c>
      <c r="Q35" s="165"/>
      <c r="R35" s="125"/>
      <c r="S35" s="125"/>
      <c r="T35" s="125"/>
      <c r="U35" s="125"/>
      <c r="V35" s="125"/>
      <c r="W35" s="125"/>
      <c r="X35" s="125"/>
    </row>
    <row r="36" spans="2:24" s="166" customFormat="1" x14ac:dyDescent="0.35">
      <c r="B36" s="167" t="s">
        <v>53</v>
      </c>
      <c r="C36" s="88"/>
      <c r="D36" s="156">
        <f t="shared" si="3"/>
        <v>0</v>
      </c>
      <c r="E36" s="156"/>
      <c r="F36" s="157"/>
      <c r="G36" s="158">
        <f t="shared" si="1"/>
        <v>0</v>
      </c>
      <c r="H36" s="159">
        <f t="shared" si="2"/>
        <v>0</v>
      </c>
      <c r="I36" s="152">
        <f t="shared" si="4"/>
        <v>0</v>
      </c>
      <c r="J36" s="153">
        <f>G36*J9</f>
        <v>0</v>
      </c>
      <c r="K36" s="160">
        <f>G36*K9</f>
        <v>0</v>
      </c>
      <c r="L36" s="161">
        <f>G36*L9</f>
        <v>0</v>
      </c>
      <c r="M36" s="154">
        <f>G36*M9</f>
        <v>0</v>
      </c>
      <c r="N36" s="162"/>
      <c r="O36" s="163">
        <f t="shared" si="0"/>
        <v>0</v>
      </c>
      <c r="P36" s="164">
        <v>0</v>
      </c>
      <c r="Q36" s="165"/>
      <c r="R36" s="125"/>
      <c r="S36" s="125"/>
      <c r="T36" s="125"/>
      <c r="U36" s="125"/>
      <c r="V36" s="125"/>
      <c r="W36" s="125"/>
      <c r="X36" s="125"/>
    </row>
    <row r="37" spans="2:24" s="166" customFormat="1" x14ac:dyDescent="0.35">
      <c r="B37" s="167" t="s">
        <v>53</v>
      </c>
      <c r="C37" s="88"/>
      <c r="D37" s="156">
        <f t="shared" si="3"/>
        <v>0</v>
      </c>
      <c r="E37" s="156"/>
      <c r="F37" s="157"/>
      <c r="G37" s="158">
        <f t="shared" si="1"/>
        <v>0</v>
      </c>
      <c r="H37" s="159">
        <f t="shared" si="2"/>
        <v>0</v>
      </c>
      <c r="I37" s="152">
        <f t="shared" si="4"/>
        <v>0</v>
      </c>
      <c r="J37" s="153">
        <f>G37*J9</f>
        <v>0</v>
      </c>
      <c r="K37" s="160">
        <f>G37*K9</f>
        <v>0</v>
      </c>
      <c r="L37" s="161">
        <f>G37*L9</f>
        <v>0</v>
      </c>
      <c r="M37" s="154">
        <f>G37*M9</f>
        <v>0</v>
      </c>
      <c r="N37" s="162"/>
      <c r="O37" s="163">
        <f t="shared" si="0"/>
        <v>0</v>
      </c>
      <c r="P37" s="164">
        <v>0</v>
      </c>
      <c r="Q37" s="165"/>
      <c r="R37" s="125"/>
      <c r="S37" s="125"/>
      <c r="T37" s="125"/>
      <c r="U37" s="125"/>
      <c r="V37" s="125"/>
      <c r="W37" s="125"/>
      <c r="X37" s="125"/>
    </row>
    <row r="38" spans="2:24" s="166" customFormat="1" x14ac:dyDescent="0.35">
      <c r="B38" s="167" t="s">
        <v>53</v>
      </c>
      <c r="C38" s="88"/>
      <c r="D38" s="156">
        <f t="shared" si="3"/>
        <v>0</v>
      </c>
      <c r="E38" s="156"/>
      <c r="F38" s="157"/>
      <c r="G38" s="158">
        <f t="shared" si="1"/>
        <v>0</v>
      </c>
      <c r="H38" s="159">
        <f t="shared" si="2"/>
        <v>0</v>
      </c>
      <c r="I38" s="152">
        <f t="shared" si="4"/>
        <v>0</v>
      </c>
      <c r="J38" s="153">
        <f>G38*J9</f>
        <v>0</v>
      </c>
      <c r="K38" s="160">
        <f>G38*K9</f>
        <v>0</v>
      </c>
      <c r="L38" s="161">
        <f>G38*L9</f>
        <v>0</v>
      </c>
      <c r="M38" s="154">
        <f>G38*M9</f>
        <v>0</v>
      </c>
      <c r="N38" s="162"/>
      <c r="O38" s="163">
        <f t="shared" si="0"/>
        <v>0</v>
      </c>
      <c r="P38" s="164">
        <v>0</v>
      </c>
      <c r="Q38" s="165"/>
      <c r="R38" s="125"/>
      <c r="S38" s="125"/>
      <c r="T38" s="125"/>
      <c r="U38" s="125"/>
      <c r="V38" s="125"/>
      <c r="W38" s="125"/>
      <c r="X38" s="125"/>
    </row>
    <row r="39" spans="2:24" s="166" customFormat="1" x14ac:dyDescent="0.35">
      <c r="B39" s="167" t="s">
        <v>53</v>
      </c>
      <c r="C39" s="88"/>
      <c r="D39" s="156">
        <f t="shared" si="3"/>
        <v>0</v>
      </c>
      <c r="E39" s="156"/>
      <c r="F39" s="157"/>
      <c r="G39" s="158">
        <f t="shared" si="1"/>
        <v>0</v>
      </c>
      <c r="H39" s="159">
        <f t="shared" si="2"/>
        <v>0</v>
      </c>
      <c r="I39" s="152">
        <f t="shared" si="4"/>
        <v>0</v>
      </c>
      <c r="J39" s="153">
        <f>G39*J9</f>
        <v>0</v>
      </c>
      <c r="K39" s="160">
        <f>G39*K9</f>
        <v>0</v>
      </c>
      <c r="L39" s="161">
        <f>G39*L9</f>
        <v>0</v>
      </c>
      <c r="M39" s="154">
        <f>G39*M9</f>
        <v>0</v>
      </c>
      <c r="N39" s="162"/>
      <c r="O39" s="163">
        <f t="shared" si="0"/>
        <v>0</v>
      </c>
      <c r="P39" s="164">
        <v>0</v>
      </c>
      <c r="Q39" s="165"/>
      <c r="R39" s="125"/>
      <c r="S39" s="125"/>
      <c r="T39" s="125"/>
      <c r="U39" s="125"/>
      <c r="V39" s="125"/>
      <c r="W39" s="125"/>
      <c r="X39" s="125"/>
    </row>
    <row r="40" spans="2:24" s="166" customFormat="1" x14ac:dyDescent="0.35">
      <c r="B40" s="167" t="s">
        <v>53</v>
      </c>
      <c r="C40" s="88"/>
      <c r="D40" s="156">
        <f t="shared" si="3"/>
        <v>0</v>
      </c>
      <c r="E40" s="156"/>
      <c r="F40" s="157"/>
      <c r="G40" s="158">
        <f t="shared" si="1"/>
        <v>0</v>
      </c>
      <c r="H40" s="159">
        <f t="shared" si="2"/>
        <v>0</v>
      </c>
      <c r="I40" s="152">
        <f t="shared" si="4"/>
        <v>0</v>
      </c>
      <c r="J40" s="153">
        <f>G40*J9</f>
        <v>0</v>
      </c>
      <c r="K40" s="160">
        <f>G40*K9</f>
        <v>0</v>
      </c>
      <c r="L40" s="161">
        <f>G40*L9</f>
        <v>0</v>
      </c>
      <c r="M40" s="154">
        <f>G40*M9</f>
        <v>0</v>
      </c>
      <c r="N40" s="162"/>
      <c r="O40" s="163">
        <f t="shared" si="0"/>
        <v>0</v>
      </c>
      <c r="P40" s="164">
        <v>0</v>
      </c>
      <c r="Q40" s="165"/>
      <c r="R40" s="125"/>
      <c r="S40" s="125"/>
      <c r="T40" s="125"/>
      <c r="U40" s="125"/>
      <c r="V40" s="125"/>
      <c r="W40" s="125"/>
      <c r="X40" s="125"/>
    </row>
    <row r="41" spans="2:24" s="166" customFormat="1" x14ac:dyDescent="0.35">
      <c r="B41" s="167" t="s">
        <v>53</v>
      </c>
      <c r="C41" s="88"/>
      <c r="D41" s="156">
        <f t="shared" si="3"/>
        <v>0</v>
      </c>
      <c r="E41" s="156"/>
      <c r="F41" s="157"/>
      <c r="G41" s="158">
        <f t="shared" si="1"/>
        <v>0</v>
      </c>
      <c r="H41" s="159">
        <f t="shared" si="2"/>
        <v>0</v>
      </c>
      <c r="I41" s="152">
        <f t="shared" si="4"/>
        <v>0</v>
      </c>
      <c r="J41" s="153">
        <f>G41*J9</f>
        <v>0</v>
      </c>
      <c r="K41" s="160">
        <f>G41*K9</f>
        <v>0</v>
      </c>
      <c r="L41" s="161">
        <f>G41*L9</f>
        <v>0</v>
      </c>
      <c r="M41" s="154">
        <f>G41*M9</f>
        <v>0</v>
      </c>
      <c r="N41" s="162"/>
      <c r="O41" s="163">
        <f t="shared" si="0"/>
        <v>0</v>
      </c>
      <c r="P41" s="164">
        <v>0</v>
      </c>
      <c r="Q41" s="165"/>
      <c r="R41" s="125"/>
      <c r="S41" s="125"/>
      <c r="T41" s="125"/>
      <c r="U41" s="125"/>
      <c r="V41" s="125"/>
      <c r="W41" s="125"/>
      <c r="X41" s="125"/>
    </row>
    <row r="42" spans="2:24" s="166" customFormat="1" x14ac:dyDescent="0.35">
      <c r="B42" s="88" t="s">
        <v>54</v>
      </c>
      <c r="C42" s="88"/>
      <c r="D42" s="156">
        <f t="shared" si="3"/>
        <v>0</v>
      </c>
      <c r="E42" s="156"/>
      <c r="F42" s="157"/>
      <c r="G42" s="158">
        <f t="shared" si="1"/>
        <v>0</v>
      </c>
      <c r="H42" s="159">
        <f t="shared" si="2"/>
        <v>0</v>
      </c>
      <c r="I42" s="152">
        <f t="shared" si="4"/>
        <v>0</v>
      </c>
      <c r="J42" s="153">
        <f>G42*J9</f>
        <v>0</v>
      </c>
      <c r="K42" s="160">
        <f>G42*K9</f>
        <v>0</v>
      </c>
      <c r="L42" s="161">
        <f>G42*L9</f>
        <v>0</v>
      </c>
      <c r="M42" s="154">
        <f>G42*M9</f>
        <v>0</v>
      </c>
      <c r="N42" s="162"/>
      <c r="O42" s="163">
        <f t="shared" si="0"/>
        <v>0</v>
      </c>
      <c r="P42" s="164">
        <v>0</v>
      </c>
      <c r="Q42" s="165"/>
      <c r="R42" s="125"/>
      <c r="S42" s="125"/>
      <c r="T42" s="125"/>
      <c r="U42" s="125"/>
      <c r="V42" s="125"/>
      <c r="W42" s="125"/>
      <c r="X42" s="125"/>
    </row>
    <row r="43" spans="2:24" s="166" customFormat="1" x14ac:dyDescent="0.35">
      <c r="B43" s="88" t="s">
        <v>54</v>
      </c>
      <c r="C43" s="88"/>
      <c r="D43" s="156">
        <f t="shared" si="3"/>
        <v>0</v>
      </c>
      <c r="E43" s="156"/>
      <c r="F43" s="157"/>
      <c r="G43" s="158">
        <f t="shared" si="1"/>
        <v>0</v>
      </c>
      <c r="H43" s="159">
        <f t="shared" si="2"/>
        <v>0</v>
      </c>
      <c r="I43" s="152">
        <f t="shared" si="4"/>
        <v>0</v>
      </c>
      <c r="J43" s="153">
        <f>G43*J9</f>
        <v>0</v>
      </c>
      <c r="K43" s="160">
        <f>G43*K9</f>
        <v>0</v>
      </c>
      <c r="L43" s="161">
        <f>G43*L9</f>
        <v>0</v>
      </c>
      <c r="M43" s="154">
        <f>G43*M9</f>
        <v>0</v>
      </c>
      <c r="N43" s="162"/>
      <c r="O43" s="163">
        <f t="shared" si="0"/>
        <v>0</v>
      </c>
      <c r="P43" s="164">
        <v>0</v>
      </c>
      <c r="Q43" s="165"/>
      <c r="R43" s="125"/>
      <c r="S43" s="125"/>
      <c r="T43" s="125"/>
      <c r="U43" s="125"/>
      <c r="V43" s="125"/>
      <c r="W43" s="125"/>
      <c r="X43" s="125"/>
    </row>
    <row r="44" spans="2:24" s="166" customFormat="1" x14ac:dyDescent="0.35">
      <c r="B44" s="88" t="s">
        <v>55</v>
      </c>
      <c r="C44" s="88"/>
      <c r="D44" s="156">
        <f t="shared" si="3"/>
        <v>0</v>
      </c>
      <c r="E44" s="156"/>
      <c r="F44" s="157"/>
      <c r="G44" s="158">
        <f t="shared" si="1"/>
        <v>0</v>
      </c>
      <c r="H44" s="159">
        <f t="shared" si="2"/>
        <v>0</v>
      </c>
      <c r="I44" s="152">
        <f t="shared" si="4"/>
        <v>0</v>
      </c>
      <c r="J44" s="153">
        <f>G44*J9</f>
        <v>0</v>
      </c>
      <c r="K44" s="160">
        <f>G44*K9</f>
        <v>0</v>
      </c>
      <c r="L44" s="161">
        <f>G44*L9</f>
        <v>0</v>
      </c>
      <c r="M44" s="154">
        <f>G44*M9</f>
        <v>0</v>
      </c>
      <c r="N44" s="162"/>
      <c r="O44" s="163">
        <f t="shared" si="0"/>
        <v>0</v>
      </c>
      <c r="P44" s="164">
        <v>0</v>
      </c>
      <c r="Q44" s="165"/>
      <c r="R44" s="125"/>
      <c r="S44" s="125"/>
      <c r="T44" s="125"/>
      <c r="U44" s="125"/>
      <c r="V44" s="125"/>
      <c r="W44" s="125"/>
      <c r="X44" s="125"/>
    </row>
    <row r="45" spans="2:24" s="166" customFormat="1" x14ac:dyDescent="0.35">
      <c r="B45" s="88" t="s">
        <v>55</v>
      </c>
      <c r="C45" s="88"/>
      <c r="D45" s="156">
        <f t="shared" si="3"/>
        <v>0</v>
      </c>
      <c r="E45" s="156"/>
      <c r="F45" s="157"/>
      <c r="G45" s="158">
        <f t="shared" si="1"/>
        <v>0</v>
      </c>
      <c r="H45" s="159">
        <f t="shared" si="2"/>
        <v>0</v>
      </c>
      <c r="I45" s="152">
        <f t="shared" si="4"/>
        <v>0</v>
      </c>
      <c r="J45" s="153">
        <f>G45*J9</f>
        <v>0</v>
      </c>
      <c r="K45" s="160">
        <f>G45*K9</f>
        <v>0</v>
      </c>
      <c r="L45" s="161">
        <f>G45*L9</f>
        <v>0</v>
      </c>
      <c r="M45" s="154">
        <f>G45*M9</f>
        <v>0</v>
      </c>
      <c r="N45" s="162"/>
      <c r="O45" s="163">
        <f t="shared" si="0"/>
        <v>0</v>
      </c>
      <c r="P45" s="164">
        <v>0</v>
      </c>
      <c r="Q45" s="165"/>
      <c r="R45" s="125"/>
      <c r="S45" s="125"/>
      <c r="T45" s="125"/>
      <c r="U45" s="125"/>
      <c r="V45" s="125"/>
      <c r="W45" s="125"/>
      <c r="X45" s="125"/>
    </row>
    <row r="46" spans="2:24" s="166" customFormat="1" x14ac:dyDescent="0.35">
      <c r="B46" s="88" t="s">
        <v>55</v>
      </c>
      <c r="C46" s="88"/>
      <c r="D46" s="156">
        <f t="shared" si="3"/>
        <v>0</v>
      </c>
      <c r="E46" s="156"/>
      <c r="F46" s="157"/>
      <c r="G46" s="158">
        <f t="shared" si="1"/>
        <v>0</v>
      </c>
      <c r="H46" s="159">
        <f t="shared" si="2"/>
        <v>0</v>
      </c>
      <c r="I46" s="152">
        <f t="shared" si="4"/>
        <v>0</v>
      </c>
      <c r="J46" s="153">
        <f>G46*J9</f>
        <v>0</v>
      </c>
      <c r="K46" s="160">
        <f>G46*K9</f>
        <v>0</v>
      </c>
      <c r="L46" s="161">
        <f>G46*L9</f>
        <v>0</v>
      </c>
      <c r="M46" s="154">
        <f>G46*M9</f>
        <v>0</v>
      </c>
      <c r="N46" s="162"/>
      <c r="O46" s="163">
        <f t="shared" si="0"/>
        <v>0</v>
      </c>
      <c r="P46" s="164">
        <v>0</v>
      </c>
      <c r="Q46" s="165"/>
      <c r="R46" s="125"/>
      <c r="S46" s="125"/>
      <c r="T46" s="125"/>
      <c r="U46" s="125"/>
      <c r="V46" s="125"/>
      <c r="W46" s="125"/>
      <c r="X46" s="125"/>
    </row>
    <row r="47" spans="2:24" s="166" customFormat="1" x14ac:dyDescent="0.35">
      <c r="B47" s="88" t="s">
        <v>55</v>
      </c>
      <c r="C47" s="88"/>
      <c r="D47" s="156">
        <f t="shared" si="3"/>
        <v>0</v>
      </c>
      <c r="E47" s="156"/>
      <c r="F47" s="157"/>
      <c r="G47" s="158">
        <f t="shared" si="1"/>
        <v>0</v>
      </c>
      <c r="H47" s="159">
        <f t="shared" si="2"/>
        <v>0</v>
      </c>
      <c r="I47" s="152">
        <f t="shared" si="4"/>
        <v>0</v>
      </c>
      <c r="J47" s="153">
        <f>G47*J9</f>
        <v>0</v>
      </c>
      <c r="K47" s="160">
        <f>G47*K9</f>
        <v>0</v>
      </c>
      <c r="L47" s="161">
        <f>G47*L9</f>
        <v>0</v>
      </c>
      <c r="M47" s="154">
        <f>G47*M9</f>
        <v>0</v>
      </c>
      <c r="N47" s="162"/>
      <c r="O47" s="163">
        <f t="shared" si="0"/>
        <v>0</v>
      </c>
      <c r="P47" s="164">
        <v>0</v>
      </c>
      <c r="Q47" s="165"/>
      <c r="R47" s="125"/>
      <c r="S47" s="125"/>
      <c r="T47" s="125"/>
      <c r="U47" s="125"/>
      <c r="V47" s="125"/>
      <c r="W47" s="125"/>
      <c r="X47" s="125"/>
    </row>
    <row r="48" spans="2:24" s="166" customFormat="1" x14ac:dyDescent="0.35">
      <c r="B48" s="88" t="s">
        <v>55</v>
      </c>
      <c r="C48" s="88"/>
      <c r="D48" s="156">
        <f t="shared" si="3"/>
        <v>0</v>
      </c>
      <c r="E48" s="156"/>
      <c r="F48" s="157"/>
      <c r="G48" s="158">
        <f t="shared" si="1"/>
        <v>0</v>
      </c>
      <c r="H48" s="159">
        <f t="shared" si="2"/>
        <v>0</v>
      </c>
      <c r="I48" s="152">
        <f t="shared" si="4"/>
        <v>0</v>
      </c>
      <c r="J48" s="153">
        <f>G48*J9</f>
        <v>0</v>
      </c>
      <c r="K48" s="160">
        <f>G48*K9</f>
        <v>0</v>
      </c>
      <c r="L48" s="161">
        <f>G48*L9</f>
        <v>0</v>
      </c>
      <c r="M48" s="154">
        <f>G48*M9</f>
        <v>0</v>
      </c>
      <c r="N48" s="162"/>
      <c r="O48" s="163">
        <f t="shared" si="0"/>
        <v>0</v>
      </c>
      <c r="P48" s="164">
        <v>0</v>
      </c>
      <c r="Q48" s="165"/>
      <c r="R48" s="125"/>
      <c r="S48" s="125"/>
      <c r="T48" s="125"/>
      <c r="U48" s="125"/>
      <c r="V48" s="125"/>
      <c r="W48" s="125"/>
      <c r="X48" s="125"/>
    </row>
    <row r="49" spans="2:24" s="166" customFormat="1" x14ac:dyDescent="0.35">
      <c r="B49" s="88" t="s">
        <v>55</v>
      </c>
      <c r="C49" s="88"/>
      <c r="D49" s="156">
        <f t="shared" si="3"/>
        <v>0</v>
      </c>
      <c r="E49" s="156"/>
      <c r="F49" s="157"/>
      <c r="G49" s="158">
        <f t="shared" si="1"/>
        <v>0</v>
      </c>
      <c r="H49" s="159">
        <f t="shared" si="2"/>
        <v>0</v>
      </c>
      <c r="I49" s="152">
        <f t="shared" si="4"/>
        <v>0</v>
      </c>
      <c r="J49" s="153">
        <f>G49*J9</f>
        <v>0</v>
      </c>
      <c r="K49" s="160">
        <f>G49*K9</f>
        <v>0</v>
      </c>
      <c r="L49" s="161">
        <f>G49*L9</f>
        <v>0</v>
      </c>
      <c r="M49" s="154">
        <f>G49*M9</f>
        <v>0</v>
      </c>
      <c r="N49" s="162"/>
      <c r="O49" s="163">
        <f t="shared" si="0"/>
        <v>0</v>
      </c>
      <c r="P49" s="164">
        <v>0</v>
      </c>
      <c r="Q49" s="165"/>
      <c r="R49" s="125"/>
      <c r="S49" s="125"/>
      <c r="T49" s="125"/>
      <c r="U49" s="125"/>
      <c r="V49" s="125"/>
      <c r="W49" s="125"/>
      <c r="X49" s="125"/>
    </row>
    <row r="50" spans="2:24" s="166" customFormat="1" x14ac:dyDescent="0.35">
      <c r="B50" s="88" t="s">
        <v>55</v>
      </c>
      <c r="C50" s="88"/>
      <c r="D50" s="156">
        <f t="shared" si="3"/>
        <v>0</v>
      </c>
      <c r="E50" s="156"/>
      <c r="F50" s="157"/>
      <c r="G50" s="158">
        <f t="shared" si="1"/>
        <v>0</v>
      </c>
      <c r="H50" s="159">
        <f t="shared" si="2"/>
        <v>0</v>
      </c>
      <c r="I50" s="152">
        <f t="shared" si="4"/>
        <v>0</v>
      </c>
      <c r="J50" s="153">
        <f>G50*J9</f>
        <v>0</v>
      </c>
      <c r="K50" s="160">
        <f>G50*K9</f>
        <v>0</v>
      </c>
      <c r="L50" s="161">
        <f>G50*L9</f>
        <v>0</v>
      </c>
      <c r="M50" s="154">
        <f>G50*M9</f>
        <v>0</v>
      </c>
      <c r="N50" s="162"/>
      <c r="O50" s="163">
        <f t="shared" si="0"/>
        <v>0</v>
      </c>
      <c r="P50" s="164">
        <v>0</v>
      </c>
      <c r="Q50" s="165"/>
      <c r="R50" s="125"/>
      <c r="S50" s="125"/>
      <c r="T50" s="125"/>
      <c r="U50" s="125"/>
      <c r="V50" s="125"/>
      <c r="W50" s="125"/>
      <c r="X50" s="125"/>
    </row>
    <row r="51" spans="2:24" s="166" customFormat="1" x14ac:dyDescent="0.35">
      <c r="B51" s="88" t="s">
        <v>55</v>
      </c>
      <c r="C51" s="88"/>
      <c r="D51" s="156">
        <f t="shared" si="3"/>
        <v>0</v>
      </c>
      <c r="E51" s="156"/>
      <c r="F51" s="157"/>
      <c r="G51" s="158">
        <f t="shared" si="1"/>
        <v>0</v>
      </c>
      <c r="H51" s="159">
        <f t="shared" si="2"/>
        <v>0</v>
      </c>
      <c r="I51" s="152">
        <f t="shared" si="4"/>
        <v>0</v>
      </c>
      <c r="J51" s="153">
        <f>G51*J9</f>
        <v>0</v>
      </c>
      <c r="K51" s="160">
        <f>G51*K9</f>
        <v>0</v>
      </c>
      <c r="L51" s="161">
        <f>G51*L9</f>
        <v>0</v>
      </c>
      <c r="M51" s="154">
        <f>G51*M9</f>
        <v>0</v>
      </c>
      <c r="N51" s="162"/>
      <c r="O51" s="163">
        <f t="shared" si="0"/>
        <v>0</v>
      </c>
      <c r="P51" s="164">
        <v>0</v>
      </c>
      <c r="Q51" s="165"/>
      <c r="R51" s="125"/>
      <c r="S51" s="125"/>
      <c r="T51" s="125"/>
      <c r="U51" s="125"/>
      <c r="V51" s="125"/>
      <c r="W51" s="125"/>
      <c r="X51" s="125"/>
    </row>
    <row r="52" spans="2:24" s="166" customFormat="1" x14ac:dyDescent="0.35">
      <c r="B52" s="88" t="s">
        <v>55</v>
      </c>
      <c r="C52" s="88"/>
      <c r="D52" s="156">
        <f t="shared" si="3"/>
        <v>0</v>
      </c>
      <c r="E52" s="156"/>
      <c r="F52" s="157"/>
      <c r="G52" s="158">
        <f t="shared" si="1"/>
        <v>0</v>
      </c>
      <c r="H52" s="159">
        <f t="shared" si="2"/>
        <v>0</v>
      </c>
      <c r="I52" s="152">
        <f t="shared" si="4"/>
        <v>0</v>
      </c>
      <c r="J52" s="153">
        <f>G52*J9</f>
        <v>0</v>
      </c>
      <c r="K52" s="160">
        <f>G52*K9</f>
        <v>0</v>
      </c>
      <c r="L52" s="161">
        <f>G52*L9</f>
        <v>0</v>
      </c>
      <c r="M52" s="154">
        <f>G52*M9</f>
        <v>0</v>
      </c>
      <c r="N52" s="162"/>
      <c r="O52" s="163">
        <f t="shared" si="0"/>
        <v>0</v>
      </c>
      <c r="P52" s="164">
        <v>0</v>
      </c>
      <c r="Q52" s="165"/>
      <c r="R52" s="125"/>
      <c r="S52" s="125"/>
      <c r="T52" s="125"/>
      <c r="U52" s="125"/>
      <c r="V52" s="125"/>
      <c r="W52" s="125"/>
      <c r="X52" s="125"/>
    </row>
    <row r="53" spans="2:24" s="166" customFormat="1" x14ac:dyDescent="0.35">
      <c r="B53" s="88" t="s">
        <v>55</v>
      </c>
      <c r="C53" s="88"/>
      <c r="D53" s="156">
        <f t="shared" si="3"/>
        <v>0</v>
      </c>
      <c r="E53" s="156"/>
      <c r="F53" s="157"/>
      <c r="G53" s="158">
        <f t="shared" si="1"/>
        <v>0</v>
      </c>
      <c r="H53" s="159">
        <f t="shared" si="2"/>
        <v>0</v>
      </c>
      <c r="I53" s="152">
        <f t="shared" si="4"/>
        <v>0</v>
      </c>
      <c r="J53" s="153">
        <f>G53*J9</f>
        <v>0</v>
      </c>
      <c r="K53" s="160">
        <f>G53*K9</f>
        <v>0</v>
      </c>
      <c r="L53" s="161">
        <f>G53*L9</f>
        <v>0</v>
      </c>
      <c r="M53" s="154">
        <f>G53*M9</f>
        <v>0</v>
      </c>
      <c r="N53" s="162"/>
      <c r="O53" s="163">
        <f t="shared" si="0"/>
        <v>0</v>
      </c>
      <c r="P53" s="164">
        <v>0</v>
      </c>
      <c r="Q53" s="165"/>
      <c r="R53" s="125"/>
      <c r="S53" s="125"/>
      <c r="T53" s="125"/>
      <c r="U53" s="125"/>
      <c r="V53" s="125"/>
      <c r="W53" s="125"/>
      <c r="X53" s="125"/>
    </row>
    <row r="54" spans="2:24" s="166" customFormat="1" x14ac:dyDescent="0.35">
      <c r="B54" s="88" t="s">
        <v>55</v>
      </c>
      <c r="C54" s="88"/>
      <c r="D54" s="156">
        <f t="shared" si="3"/>
        <v>0</v>
      </c>
      <c r="E54" s="156"/>
      <c r="F54" s="157"/>
      <c r="G54" s="158">
        <f t="shared" si="1"/>
        <v>0</v>
      </c>
      <c r="H54" s="159">
        <f t="shared" si="2"/>
        <v>0</v>
      </c>
      <c r="I54" s="152">
        <f t="shared" si="4"/>
        <v>0</v>
      </c>
      <c r="J54" s="153">
        <f>G54*J9</f>
        <v>0</v>
      </c>
      <c r="K54" s="160">
        <f>G54*K9</f>
        <v>0</v>
      </c>
      <c r="L54" s="161">
        <f>G54*L9</f>
        <v>0</v>
      </c>
      <c r="M54" s="154">
        <f>G54*M9</f>
        <v>0</v>
      </c>
      <c r="N54" s="162"/>
      <c r="O54" s="163">
        <f t="shared" si="0"/>
        <v>0</v>
      </c>
      <c r="P54" s="164">
        <v>0</v>
      </c>
      <c r="Q54" s="165"/>
      <c r="R54" s="125"/>
      <c r="S54" s="125"/>
      <c r="T54" s="125"/>
      <c r="U54" s="125"/>
      <c r="V54" s="125"/>
      <c r="W54" s="125"/>
      <c r="X54" s="125"/>
    </row>
    <row r="55" spans="2:24" s="166" customFormat="1" x14ac:dyDescent="0.35">
      <c r="B55" s="88" t="s">
        <v>55</v>
      </c>
      <c r="C55" s="88"/>
      <c r="D55" s="156">
        <f t="shared" si="3"/>
        <v>0</v>
      </c>
      <c r="E55" s="156"/>
      <c r="F55" s="157"/>
      <c r="G55" s="158">
        <f t="shared" si="1"/>
        <v>0</v>
      </c>
      <c r="H55" s="159">
        <f t="shared" si="2"/>
        <v>0</v>
      </c>
      <c r="I55" s="152">
        <f t="shared" si="4"/>
        <v>0</v>
      </c>
      <c r="J55" s="153">
        <f>G55*J9</f>
        <v>0</v>
      </c>
      <c r="K55" s="160">
        <f>G55*K9</f>
        <v>0</v>
      </c>
      <c r="L55" s="161">
        <f>G55*L9</f>
        <v>0</v>
      </c>
      <c r="M55" s="154">
        <f>G55*M9</f>
        <v>0</v>
      </c>
      <c r="N55" s="162"/>
      <c r="O55" s="163">
        <f t="shared" si="0"/>
        <v>0</v>
      </c>
      <c r="P55" s="164">
        <v>0</v>
      </c>
      <c r="Q55" s="165"/>
      <c r="R55" s="125"/>
      <c r="S55" s="125"/>
      <c r="T55" s="125"/>
      <c r="U55" s="125"/>
      <c r="V55" s="125"/>
      <c r="W55" s="125"/>
      <c r="X55" s="125"/>
    </row>
    <row r="56" spans="2:24" s="166" customFormat="1" x14ac:dyDescent="0.35">
      <c r="B56" s="168"/>
      <c r="C56" s="168"/>
      <c r="D56" s="168"/>
      <c r="E56" s="168">
        <f>SUM(E12:E54)</f>
        <v>0</v>
      </c>
      <c r="F56" s="169"/>
      <c r="G56" s="170">
        <f t="shared" ref="G56:P56" si="5">SUM(G12:G41)</f>
        <v>0</v>
      </c>
      <c r="H56" s="168">
        <f t="shared" si="5"/>
        <v>0</v>
      </c>
      <c r="I56" s="168">
        <f t="shared" si="5"/>
        <v>0</v>
      </c>
      <c r="J56" s="168">
        <f>SUM(J12:J41)</f>
        <v>0</v>
      </c>
      <c r="K56" s="170">
        <f>SUM(K12:K41)</f>
        <v>0</v>
      </c>
      <c r="L56" s="168">
        <f>SUM(L12:L41)</f>
        <v>0</v>
      </c>
      <c r="M56" s="168">
        <f>SUM(M12:M41)</f>
        <v>0</v>
      </c>
      <c r="N56" s="168"/>
      <c r="O56" s="168">
        <f t="shared" si="5"/>
        <v>0</v>
      </c>
      <c r="P56" s="170">
        <f t="shared" si="5"/>
        <v>0</v>
      </c>
      <c r="Q56" s="171"/>
      <c r="R56" s="139"/>
      <c r="S56" s="139"/>
      <c r="T56" s="139"/>
      <c r="U56" s="139"/>
      <c r="V56" s="139"/>
      <c r="W56" s="139"/>
      <c r="X56" s="139"/>
    </row>
    <row r="57" spans="2:24" x14ac:dyDescent="0.35">
      <c r="Q57" s="54"/>
      <c r="R57" s="54"/>
    </row>
    <row r="69" spans="2:15" x14ac:dyDescent="0.35">
      <c r="B69"/>
      <c r="C69"/>
      <c r="D69"/>
      <c r="E69"/>
      <c r="F69"/>
      <c r="G69"/>
      <c r="J69"/>
      <c r="L69"/>
      <c r="M69"/>
      <c r="N69"/>
      <c r="O69"/>
    </row>
  </sheetData>
  <mergeCells count="55">
    <mergeCell ref="R55:X55"/>
    <mergeCell ref="R56:X56"/>
    <mergeCell ref="R50:X50"/>
    <mergeCell ref="R51:X51"/>
    <mergeCell ref="R52:X52"/>
    <mergeCell ref="R53:X53"/>
    <mergeCell ref="R54:X54"/>
    <mergeCell ref="R45:X45"/>
    <mergeCell ref="R46:X46"/>
    <mergeCell ref="R47:X47"/>
    <mergeCell ref="R48:X48"/>
    <mergeCell ref="R49:X49"/>
    <mergeCell ref="R40:X40"/>
    <mergeCell ref="R41:X41"/>
    <mergeCell ref="R42:X42"/>
    <mergeCell ref="R43:X43"/>
    <mergeCell ref="R44:X44"/>
    <mergeCell ref="N5:P7"/>
    <mergeCell ref="R33:X33"/>
    <mergeCell ref="R34:X34"/>
    <mergeCell ref="R35:X35"/>
    <mergeCell ref="R36:X36"/>
    <mergeCell ref="R37:X37"/>
    <mergeCell ref="R38:X38"/>
    <mergeCell ref="R39:X39"/>
    <mergeCell ref="R28:X28"/>
    <mergeCell ref="R29:X29"/>
    <mergeCell ref="R30:X30"/>
    <mergeCell ref="R31:X31"/>
    <mergeCell ref="R32:X32"/>
    <mergeCell ref="R23:X23"/>
    <mergeCell ref="R24:X24"/>
    <mergeCell ref="R25:X25"/>
    <mergeCell ref="R26:X26"/>
    <mergeCell ref="R27:X27"/>
    <mergeCell ref="R18:X18"/>
    <mergeCell ref="R19:X19"/>
    <mergeCell ref="R20:X20"/>
    <mergeCell ref="R21:X21"/>
    <mergeCell ref="R22:X22"/>
    <mergeCell ref="R13:X13"/>
    <mergeCell ref="R14:X14"/>
    <mergeCell ref="R15:X15"/>
    <mergeCell ref="R16:X16"/>
    <mergeCell ref="R17:X17"/>
    <mergeCell ref="E9:G9"/>
    <mergeCell ref="B5:C5"/>
    <mergeCell ref="B6:C6"/>
    <mergeCell ref="B7:C7"/>
    <mergeCell ref="D5:H5"/>
    <mergeCell ref="D6:H6"/>
    <mergeCell ref="D7:H7"/>
    <mergeCell ref="R10:X10"/>
    <mergeCell ref="R11:X11"/>
    <mergeCell ref="R12:X1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P135"/>
  <sheetViews>
    <sheetView showGridLines="0" topLeftCell="A4" zoomScale="70" zoomScaleNormal="70" workbookViewId="0">
      <selection activeCell="E13" sqref="E13"/>
    </sheetView>
  </sheetViews>
  <sheetFormatPr defaultRowHeight="15.5" x14ac:dyDescent="0.35"/>
  <cols>
    <col min="1" max="1" width="2" customWidth="1"/>
    <col min="2" max="2" width="14.1796875" customWidth="1"/>
    <col min="3" max="3" width="25.08984375" customWidth="1"/>
    <col min="4" max="4" width="49.26953125" customWidth="1"/>
    <col min="5" max="5" width="21.90625" style="67" customWidth="1"/>
  </cols>
  <sheetData>
    <row r="1" spans="2:16" s="2" customFormat="1" ht="44.25" customHeight="1" x14ac:dyDescent="0.3">
      <c r="B1" s="1" t="s">
        <v>68</v>
      </c>
      <c r="E1" s="67"/>
      <c r="H1" s="7"/>
      <c r="I1" s="3"/>
    </row>
    <row r="2" spans="2:16" s="2" customFormat="1" ht="4.5" customHeight="1" x14ac:dyDescent="0.3">
      <c r="B2" s="4"/>
      <c r="C2" s="4"/>
      <c r="D2" s="4"/>
      <c r="E2" s="68"/>
      <c r="F2" s="4"/>
      <c r="G2" s="4"/>
      <c r="H2" s="8"/>
      <c r="I2" s="4"/>
      <c r="J2" s="4"/>
      <c r="K2" s="4"/>
      <c r="L2" s="4"/>
      <c r="M2" s="4"/>
      <c r="N2" s="4"/>
      <c r="O2" s="4"/>
      <c r="P2" s="4"/>
    </row>
    <row r="3" spans="2:16" s="2" customFormat="1" ht="3" customHeight="1" x14ac:dyDescent="0.3">
      <c r="B3" s="5"/>
      <c r="C3" s="5"/>
      <c r="D3" s="5"/>
      <c r="E3" s="69"/>
      <c r="F3" s="5"/>
      <c r="G3" s="5"/>
      <c r="H3" s="9"/>
      <c r="I3" s="9"/>
      <c r="J3" s="9"/>
      <c r="K3" s="9"/>
      <c r="L3" s="9"/>
      <c r="M3" s="9"/>
      <c r="N3" s="9"/>
      <c r="O3" s="9"/>
      <c r="P3" s="9"/>
    </row>
    <row r="4" spans="2:16" s="2" customFormat="1" ht="16" thickBot="1" x14ac:dyDescent="0.35">
      <c r="E4" s="67"/>
      <c r="H4" s="7"/>
    </row>
    <row r="5" spans="2:16" s="2" customFormat="1" ht="33" customHeight="1" thickBot="1" x14ac:dyDescent="0.35">
      <c r="B5" s="126" t="s">
        <v>3</v>
      </c>
      <c r="C5" s="127"/>
      <c r="D5" s="106" t="s">
        <v>8</v>
      </c>
      <c r="E5" s="107"/>
      <c r="J5" s="110" t="s">
        <v>69</v>
      </c>
      <c r="K5" s="111"/>
      <c r="L5" s="111"/>
      <c r="M5" s="111"/>
      <c r="N5" s="111"/>
      <c r="O5" s="111"/>
      <c r="P5" s="112"/>
    </row>
    <row r="6" spans="2:16" s="2" customFormat="1" ht="38.5" customHeight="1" thickBot="1" x14ac:dyDescent="0.35">
      <c r="B6" s="128" t="s">
        <v>4</v>
      </c>
      <c r="C6" s="129"/>
      <c r="D6" s="106" t="s">
        <v>257</v>
      </c>
      <c r="E6" s="107"/>
      <c r="J6" s="113"/>
      <c r="K6" s="114"/>
      <c r="L6" s="114"/>
      <c r="M6" s="114"/>
      <c r="N6" s="114"/>
      <c r="O6" s="114"/>
      <c r="P6" s="115"/>
    </row>
    <row r="7" spans="2:16" s="2" customFormat="1" ht="44.25" customHeight="1" thickBot="1" x14ac:dyDescent="0.35">
      <c r="B7" s="130" t="s">
        <v>5</v>
      </c>
      <c r="C7" s="131"/>
      <c r="D7" s="108" t="s">
        <v>7</v>
      </c>
      <c r="E7" s="109"/>
      <c r="J7" s="116"/>
      <c r="K7" s="117"/>
      <c r="L7" s="117"/>
      <c r="M7" s="117"/>
      <c r="N7" s="117"/>
      <c r="O7" s="117"/>
      <c r="P7" s="118"/>
    </row>
    <row r="9" spans="2:16" ht="14.5" customHeight="1" x14ac:dyDescent="0.35">
      <c r="B9" s="141" t="s">
        <v>70</v>
      </c>
      <c r="C9" s="141"/>
      <c r="D9" s="141"/>
      <c r="E9" s="70"/>
    </row>
    <row r="10" spans="2:16" ht="15.5" customHeight="1" x14ac:dyDescent="0.35">
      <c r="B10" s="144" t="s">
        <v>71</v>
      </c>
      <c r="C10" s="144"/>
      <c r="D10" s="64" t="s">
        <v>139</v>
      </c>
      <c r="E10" s="71" t="s">
        <v>72</v>
      </c>
    </row>
    <row r="11" spans="2:16" x14ac:dyDescent="0.35">
      <c r="B11" s="140" t="s">
        <v>73</v>
      </c>
      <c r="C11" s="140"/>
      <c r="D11" s="65" t="s">
        <v>140</v>
      </c>
      <c r="E11" s="75">
        <v>0</v>
      </c>
    </row>
    <row r="12" spans="2:16" x14ac:dyDescent="0.35">
      <c r="B12" s="140" t="s">
        <v>74</v>
      </c>
      <c r="C12" s="140"/>
      <c r="D12" s="65" t="s">
        <v>141</v>
      </c>
      <c r="E12" s="75">
        <v>0</v>
      </c>
    </row>
    <row r="13" spans="2:16" x14ac:dyDescent="0.35">
      <c r="B13" s="140" t="s">
        <v>75</v>
      </c>
      <c r="C13" s="140"/>
      <c r="D13" s="65" t="s">
        <v>142</v>
      </c>
      <c r="E13" s="75">
        <v>0</v>
      </c>
    </row>
    <row r="14" spans="2:16" x14ac:dyDescent="0.35">
      <c r="B14" s="140" t="s">
        <v>76</v>
      </c>
      <c r="C14" s="140"/>
      <c r="D14" s="65" t="s">
        <v>76</v>
      </c>
      <c r="E14" s="75">
        <v>0</v>
      </c>
    </row>
    <row r="15" spans="2:16" x14ac:dyDescent="0.35">
      <c r="B15" s="140" t="s">
        <v>77</v>
      </c>
      <c r="C15" s="140"/>
      <c r="D15" s="65" t="s">
        <v>143</v>
      </c>
      <c r="E15" s="75">
        <v>0</v>
      </c>
    </row>
    <row r="16" spans="2:16" x14ac:dyDescent="0.35">
      <c r="B16" s="140" t="s">
        <v>78</v>
      </c>
      <c r="C16" s="140"/>
      <c r="D16" s="65" t="s">
        <v>144</v>
      </c>
      <c r="E16" s="75">
        <v>0</v>
      </c>
    </row>
    <row r="17" spans="2:5" x14ac:dyDescent="0.35">
      <c r="B17" s="140" t="s">
        <v>79</v>
      </c>
      <c r="C17" s="140"/>
      <c r="D17" s="65" t="s">
        <v>144</v>
      </c>
      <c r="E17" s="75">
        <v>0</v>
      </c>
    </row>
    <row r="18" spans="2:5" x14ac:dyDescent="0.35">
      <c r="B18" s="140" t="s">
        <v>80</v>
      </c>
      <c r="C18" s="140"/>
      <c r="D18" s="65" t="s">
        <v>143</v>
      </c>
      <c r="E18" s="75">
        <v>0</v>
      </c>
    </row>
    <row r="19" spans="2:5" x14ac:dyDescent="0.35">
      <c r="B19" s="140" t="s">
        <v>81</v>
      </c>
      <c r="C19" s="140"/>
      <c r="D19" s="65" t="s">
        <v>145</v>
      </c>
      <c r="E19" s="75">
        <v>0</v>
      </c>
    </row>
    <row r="20" spans="2:5" x14ac:dyDescent="0.35">
      <c r="B20" s="140" t="s">
        <v>82</v>
      </c>
      <c r="C20" s="140"/>
      <c r="D20" s="65" t="s">
        <v>146</v>
      </c>
      <c r="E20" s="75">
        <v>0</v>
      </c>
    </row>
    <row r="21" spans="2:5" x14ac:dyDescent="0.35">
      <c r="B21" s="140" t="s">
        <v>83</v>
      </c>
      <c r="C21" s="140"/>
      <c r="D21" s="65" t="s">
        <v>145</v>
      </c>
      <c r="E21" s="75">
        <v>0</v>
      </c>
    </row>
    <row r="22" spans="2:5" x14ac:dyDescent="0.35">
      <c r="B22" s="140" t="s">
        <v>84</v>
      </c>
      <c r="C22" s="140"/>
      <c r="D22" s="65" t="s">
        <v>147</v>
      </c>
      <c r="E22" s="75">
        <v>0</v>
      </c>
    </row>
    <row r="23" spans="2:5" x14ac:dyDescent="0.35">
      <c r="B23" s="140" t="s">
        <v>85</v>
      </c>
      <c r="C23" s="140"/>
      <c r="D23" s="65" t="s">
        <v>145</v>
      </c>
      <c r="E23" s="75">
        <v>0</v>
      </c>
    </row>
    <row r="24" spans="2:5" x14ac:dyDescent="0.35">
      <c r="B24" s="140" t="s">
        <v>86</v>
      </c>
      <c r="C24" s="140"/>
      <c r="D24" s="65" t="s">
        <v>148</v>
      </c>
      <c r="E24" s="75">
        <v>0</v>
      </c>
    </row>
    <row r="25" spans="2:5" x14ac:dyDescent="0.35">
      <c r="B25" s="140" t="s">
        <v>87</v>
      </c>
      <c r="C25" s="140"/>
      <c r="D25" s="65" t="s">
        <v>149</v>
      </c>
      <c r="E25" s="75">
        <v>0</v>
      </c>
    </row>
    <row r="26" spans="2:5" x14ac:dyDescent="0.35">
      <c r="B26" s="140" t="s">
        <v>88</v>
      </c>
      <c r="C26" s="140"/>
      <c r="D26" s="65" t="s">
        <v>149</v>
      </c>
      <c r="E26" s="75">
        <v>0</v>
      </c>
    </row>
    <row r="27" spans="2:5" x14ac:dyDescent="0.35">
      <c r="B27" s="140" t="s">
        <v>89</v>
      </c>
      <c r="C27" s="140"/>
      <c r="D27" s="65" t="s">
        <v>150</v>
      </c>
      <c r="E27" s="75">
        <v>0</v>
      </c>
    </row>
    <row r="28" spans="2:5" x14ac:dyDescent="0.35">
      <c r="B28" s="140" t="s">
        <v>90</v>
      </c>
      <c r="C28" s="140"/>
      <c r="D28" s="65" t="s">
        <v>151</v>
      </c>
      <c r="E28" s="75">
        <v>0</v>
      </c>
    </row>
    <row r="29" spans="2:5" x14ac:dyDescent="0.35">
      <c r="B29" s="140" t="s">
        <v>91</v>
      </c>
      <c r="C29" s="140"/>
      <c r="D29" s="65" t="s">
        <v>152</v>
      </c>
      <c r="E29" s="75">
        <v>0</v>
      </c>
    </row>
    <row r="30" spans="2:5" x14ac:dyDescent="0.35">
      <c r="B30" s="140" t="s">
        <v>92</v>
      </c>
      <c r="C30" s="140"/>
      <c r="D30" s="65" t="s">
        <v>153</v>
      </c>
      <c r="E30" s="75">
        <v>0</v>
      </c>
    </row>
    <row r="31" spans="2:5" x14ac:dyDescent="0.35">
      <c r="B31" s="140" t="s">
        <v>93</v>
      </c>
      <c r="C31" s="140"/>
      <c r="D31" s="65" t="s">
        <v>154</v>
      </c>
      <c r="E31" s="75">
        <v>0</v>
      </c>
    </row>
    <row r="32" spans="2:5" x14ac:dyDescent="0.35">
      <c r="B32" s="140" t="s">
        <v>94</v>
      </c>
      <c r="C32" s="140"/>
      <c r="D32" s="65" t="s">
        <v>155</v>
      </c>
      <c r="E32" s="75">
        <v>0</v>
      </c>
    </row>
    <row r="33" spans="2:5" x14ac:dyDescent="0.35">
      <c r="B33" s="140" t="s">
        <v>95</v>
      </c>
      <c r="C33" s="140"/>
      <c r="D33" s="65" t="s">
        <v>149</v>
      </c>
      <c r="E33" s="75">
        <v>0</v>
      </c>
    </row>
    <row r="34" spans="2:5" x14ac:dyDescent="0.35">
      <c r="B34" s="140" t="s">
        <v>96</v>
      </c>
      <c r="C34" s="140"/>
      <c r="D34" s="65" t="s">
        <v>156</v>
      </c>
      <c r="E34" s="75">
        <v>0</v>
      </c>
    </row>
    <row r="35" spans="2:5" x14ac:dyDescent="0.35">
      <c r="B35" s="140" t="s">
        <v>97</v>
      </c>
      <c r="C35" s="140"/>
      <c r="D35" s="65" t="s">
        <v>157</v>
      </c>
      <c r="E35" s="75">
        <v>0</v>
      </c>
    </row>
    <row r="36" spans="2:5" x14ac:dyDescent="0.35">
      <c r="B36" s="140" t="s">
        <v>98</v>
      </c>
      <c r="C36" s="140"/>
      <c r="D36" s="65" t="s">
        <v>158</v>
      </c>
      <c r="E36" s="75">
        <v>0</v>
      </c>
    </row>
    <row r="37" spans="2:5" x14ac:dyDescent="0.35">
      <c r="B37" s="140" t="s">
        <v>99</v>
      </c>
      <c r="C37" s="140"/>
      <c r="D37" s="65" t="s">
        <v>159</v>
      </c>
      <c r="E37" s="75">
        <v>0</v>
      </c>
    </row>
    <row r="38" spans="2:5" x14ac:dyDescent="0.35">
      <c r="B38" s="140" t="s">
        <v>100</v>
      </c>
      <c r="C38" s="140"/>
      <c r="D38" s="65" t="s">
        <v>160</v>
      </c>
      <c r="E38" s="75">
        <v>0</v>
      </c>
    </row>
    <row r="39" spans="2:5" x14ac:dyDescent="0.35">
      <c r="B39" s="140" t="s">
        <v>101</v>
      </c>
      <c r="C39" s="140"/>
      <c r="D39" s="65" t="s">
        <v>161</v>
      </c>
      <c r="E39" s="75">
        <v>0</v>
      </c>
    </row>
    <row r="40" spans="2:5" x14ac:dyDescent="0.35">
      <c r="B40" s="140" t="s">
        <v>102</v>
      </c>
      <c r="C40" s="140"/>
      <c r="D40" s="65" t="s">
        <v>162</v>
      </c>
      <c r="E40" s="75">
        <v>0</v>
      </c>
    </row>
    <row r="41" spans="2:5" x14ac:dyDescent="0.35">
      <c r="B41" s="140" t="s">
        <v>103</v>
      </c>
      <c r="C41" s="140"/>
      <c r="D41" s="65" t="s">
        <v>163</v>
      </c>
      <c r="E41" s="75">
        <v>0</v>
      </c>
    </row>
    <row r="42" spans="2:5" x14ac:dyDescent="0.35">
      <c r="B42" s="140" t="s">
        <v>104</v>
      </c>
      <c r="C42" s="140"/>
      <c r="D42" s="65" t="s">
        <v>164</v>
      </c>
      <c r="E42" s="75">
        <v>0</v>
      </c>
    </row>
    <row r="43" spans="2:5" x14ac:dyDescent="0.35">
      <c r="B43" s="140" t="s">
        <v>105</v>
      </c>
      <c r="C43" s="140"/>
      <c r="D43" s="65" t="s">
        <v>165</v>
      </c>
      <c r="E43" s="75">
        <v>0</v>
      </c>
    </row>
    <row r="44" spans="2:5" x14ac:dyDescent="0.35">
      <c r="B44" s="140" t="s">
        <v>106</v>
      </c>
      <c r="C44" s="140"/>
      <c r="D44" s="65" t="s">
        <v>166</v>
      </c>
      <c r="E44" s="75">
        <v>0</v>
      </c>
    </row>
    <row r="45" spans="2:5" x14ac:dyDescent="0.35">
      <c r="B45" s="140" t="s">
        <v>107</v>
      </c>
      <c r="C45" s="140"/>
      <c r="D45" s="65" t="s">
        <v>167</v>
      </c>
      <c r="E45" s="75">
        <v>0</v>
      </c>
    </row>
    <row r="46" spans="2:5" x14ac:dyDescent="0.35">
      <c r="B46" s="140" t="s">
        <v>108</v>
      </c>
      <c r="C46" s="140"/>
      <c r="D46" s="65" t="s">
        <v>168</v>
      </c>
      <c r="E46" s="75">
        <v>0</v>
      </c>
    </row>
    <row r="47" spans="2:5" x14ac:dyDescent="0.35">
      <c r="B47" s="140" t="s">
        <v>109</v>
      </c>
      <c r="C47" s="140"/>
      <c r="D47" s="65" t="s">
        <v>169</v>
      </c>
      <c r="E47" s="75">
        <v>0</v>
      </c>
    </row>
    <row r="48" spans="2:5" x14ac:dyDescent="0.35">
      <c r="B48" s="140" t="s">
        <v>110</v>
      </c>
      <c r="C48" s="140"/>
      <c r="D48" s="65" t="s">
        <v>170</v>
      </c>
      <c r="E48" s="75">
        <v>0</v>
      </c>
    </row>
    <row r="49" spans="2:5" x14ac:dyDescent="0.35">
      <c r="B49" s="140" t="s">
        <v>111</v>
      </c>
      <c r="C49" s="140"/>
      <c r="D49" s="65" t="s">
        <v>171</v>
      </c>
      <c r="E49" s="75">
        <v>0</v>
      </c>
    </row>
    <row r="50" spans="2:5" x14ac:dyDescent="0.35">
      <c r="B50" s="140" t="s">
        <v>112</v>
      </c>
      <c r="C50" s="140"/>
      <c r="D50" s="65" t="s">
        <v>172</v>
      </c>
      <c r="E50" s="75">
        <v>0</v>
      </c>
    </row>
    <row r="51" spans="2:5" x14ac:dyDescent="0.35">
      <c r="B51" s="140" t="s">
        <v>113</v>
      </c>
      <c r="C51" s="140"/>
      <c r="D51" s="65" t="s">
        <v>173</v>
      </c>
      <c r="E51" s="75">
        <v>0</v>
      </c>
    </row>
    <row r="52" spans="2:5" x14ac:dyDescent="0.35">
      <c r="B52" s="140" t="s">
        <v>114</v>
      </c>
      <c r="C52" s="140"/>
      <c r="D52" s="65" t="s">
        <v>174</v>
      </c>
      <c r="E52" s="75">
        <v>0</v>
      </c>
    </row>
    <row r="53" spans="2:5" x14ac:dyDescent="0.35">
      <c r="B53" s="140" t="s">
        <v>115</v>
      </c>
      <c r="C53" s="140"/>
      <c r="D53" s="65" t="s">
        <v>175</v>
      </c>
      <c r="E53" s="75">
        <v>0</v>
      </c>
    </row>
    <row r="54" spans="2:5" x14ac:dyDescent="0.35">
      <c r="B54" s="140" t="s">
        <v>116</v>
      </c>
      <c r="C54" s="140"/>
      <c r="D54" s="65" t="s">
        <v>176</v>
      </c>
      <c r="E54" s="75">
        <v>0</v>
      </c>
    </row>
    <row r="55" spans="2:5" x14ac:dyDescent="0.35">
      <c r="B55" s="140" t="s">
        <v>117</v>
      </c>
      <c r="C55" s="140"/>
      <c r="D55" s="65" t="s">
        <v>177</v>
      </c>
      <c r="E55" s="75">
        <v>0</v>
      </c>
    </row>
    <row r="56" spans="2:5" x14ac:dyDescent="0.35">
      <c r="B56" s="140" t="s">
        <v>118</v>
      </c>
      <c r="C56" s="140"/>
      <c r="D56" s="65" t="s">
        <v>178</v>
      </c>
      <c r="E56" s="75">
        <v>0</v>
      </c>
    </row>
    <row r="57" spans="2:5" x14ac:dyDescent="0.35">
      <c r="B57" s="140" t="s">
        <v>119</v>
      </c>
      <c r="C57" s="140"/>
      <c r="D57" s="65" t="s">
        <v>179</v>
      </c>
      <c r="E57" s="75">
        <v>0</v>
      </c>
    </row>
    <row r="58" spans="2:5" x14ac:dyDescent="0.35">
      <c r="B58" s="140" t="s">
        <v>120</v>
      </c>
      <c r="C58" s="140"/>
      <c r="D58" s="65" t="s">
        <v>180</v>
      </c>
      <c r="E58" s="75">
        <v>0</v>
      </c>
    </row>
    <row r="59" spans="2:5" x14ac:dyDescent="0.35">
      <c r="B59" s="140" t="s">
        <v>121</v>
      </c>
      <c r="C59" s="140"/>
      <c r="D59" s="65" t="s">
        <v>181</v>
      </c>
      <c r="E59" s="75">
        <v>0</v>
      </c>
    </row>
    <row r="60" spans="2:5" x14ac:dyDescent="0.35">
      <c r="B60" s="140" t="s">
        <v>122</v>
      </c>
      <c r="C60" s="140"/>
      <c r="D60" s="65" t="s">
        <v>182</v>
      </c>
      <c r="E60" s="75">
        <v>0</v>
      </c>
    </row>
    <row r="61" spans="2:5" x14ac:dyDescent="0.35">
      <c r="B61" s="140" t="s">
        <v>123</v>
      </c>
      <c r="C61" s="140"/>
      <c r="D61" s="65" t="s">
        <v>183</v>
      </c>
      <c r="E61" s="75">
        <v>0</v>
      </c>
    </row>
    <row r="62" spans="2:5" x14ac:dyDescent="0.35">
      <c r="B62" s="140" t="s">
        <v>124</v>
      </c>
      <c r="C62" s="140"/>
      <c r="D62" s="65" t="s">
        <v>184</v>
      </c>
      <c r="E62" s="75">
        <v>0</v>
      </c>
    </row>
    <row r="63" spans="2:5" x14ac:dyDescent="0.35">
      <c r="B63" s="140" t="s">
        <v>125</v>
      </c>
      <c r="C63" s="140"/>
      <c r="D63" s="65" t="s">
        <v>185</v>
      </c>
      <c r="E63" s="75">
        <v>0</v>
      </c>
    </row>
    <row r="64" spans="2:5" x14ac:dyDescent="0.35">
      <c r="B64" s="140" t="s">
        <v>126</v>
      </c>
      <c r="C64" s="140"/>
      <c r="D64" s="65" t="s">
        <v>186</v>
      </c>
      <c r="E64" s="75">
        <v>0</v>
      </c>
    </row>
    <row r="65" spans="2:5" x14ac:dyDescent="0.35">
      <c r="B65" s="140" t="s">
        <v>127</v>
      </c>
      <c r="C65" s="140"/>
      <c r="D65" s="65" t="s">
        <v>187</v>
      </c>
      <c r="E65" s="75">
        <v>0</v>
      </c>
    </row>
    <row r="66" spans="2:5" x14ac:dyDescent="0.35">
      <c r="B66" s="140" t="s">
        <v>128</v>
      </c>
      <c r="C66" s="140"/>
      <c r="D66" s="65" t="s">
        <v>188</v>
      </c>
      <c r="E66" s="75">
        <v>0</v>
      </c>
    </row>
    <row r="67" spans="2:5" x14ac:dyDescent="0.35">
      <c r="B67" s="140" t="s">
        <v>129</v>
      </c>
      <c r="C67" s="140"/>
      <c r="D67" s="65" t="s">
        <v>189</v>
      </c>
      <c r="E67" s="75">
        <v>0</v>
      </c>
    </row>
    <row r="68" spans="2:5" x14ac:dyDescent="0.35">
      <c r="B68" s="140" t="s">
        <v>130</v>
      </c>
      <c r="C68" s="140"/>
      <c r="D68" s="65" t="s">
        <v>190</v>
      </c>
      <c r="E68" s="75">
        <v>0</v>
      </c>
    </row>
    <row r="69" spans="2:5" x14ac:dyDescent="0.35">
      <c r="B69" s="140" t="s">
        <v>131</v>
      </c>
      <c r="C69" s="140"/>
      <c r="D69" s="65" t="s">
        <v>191</v>
      </c>
      <c r="E69" s="75">
        <v>0</v>
      </c>
    </row>
    <row r="70" spans="2:5" x14ac:dyDescent="0.35">
      <c r="B70" s="140" t="s">
        <v>132</v>
      </c>
      <c r="C70" s="140"/>
      <c r="D70" s="65" t="s">
        <v>192</v>
      </c>
      <c r="E70" s="75">
        <v>0</v>
      </c>
    </row>
    <row r="71" spans="2:5" x14ac:dyDescent="0.35">
      <c r="B71" s="140" t="s">
        <v>133</v>
      </c>
      <c r="C71" s="140"/>
      <c r="D71" s="65" t="s">
        <v>193</v>
      </c>
      <c r="E71" s="75">
        <v>0</v>
      </c>
    </row>
    <row r="72" spans="2:5" x14ac:dyDescent="0.35">
      <c r="B72" s="140" t="s">
        <v>134</v>
      </c>
      <c r="C72" s="140"/>
      <c r="D72" s="65" t="s">
        <v>194</v>
      </c>
      <c r="E72" s="75">
        <v>0</v>
      </c>
    </row>
    <row r="73" spans="2:5" x14ac:dyDescent="0.35">
      <c r="B73" s="140" t="s">
        <v>135</v>
      </c>
      <c r="C73" s="140"/>
      <c r="D73" s="65" t="s">
        <v>195</v>
      </c>
      <c r="E73" s="75">
        <v>0</v>
      </c>
    </row>
    <row r="74" spans="2:5" x14ac:dyDescent="0.35">
      <c r="B74" s="140" t="s">
        <v>136</v>
      </c>
      <c r="C74" s="140"/>
      <c r="D74" s="65" t="s">
        <v>196</v>
      </c>
      <c r="E74" s="75">
        <v>0</v>
      </c>
    </row>
    <row r="75" spans="2:5" x14ac:dyDescent="0.35">
      <c r="B75" s="140" t="s">
        <v>137</v>
      </c>
      <c r="C75" s="140"/>
      <c r="D75" s="65" t="s">
        <v>197</v>
      </c>
      <c r="E75" s="75">
        <v>0</v>
      </c>
    </row>
    <row r="76" spans="2:5" x14ac:dyDescent="0.35">
      <c r="B76" s="142"/>
      <c r="C76" s="142"/>
      <c r="D76" s="62"/>
    </row>
    <row r="77" spans="2:5" x14ac:dyDescent="0.35">
      <c r="B77" s="141" t="s">
        <v>198</v>
      </c>
      <c r="C77" s="141"/>
      <c r="D77" s="63"/>
    </row>
    <row r="78" spans="2:5" x14ac:dyDescent="0.35">
      <c r="B78" s="143" t="s">
        <v>138</v>
      </c>
      <c r="C78" s="143"/>
      <c r="D78" s="64" t="s">
        <v>199</v>
      </c>
      <c r="E78" s="72" t="s">
        <v>72</v>
      </c>
    </row>
    <row r="79" spans="2:5" x14ac:dyDescent="0.35">
      <c r="B79" s="140" t="s">
        <v>200</v>
      </c>
      <c r="C79" s="140"/>
      <c r="D79" s="65" t="s">
        <v>201</v>
      </c>
      <c r="E79" s="75">
        <v>0</v>
      </c>
    </row>
    <row r="80" spans="2:5" x14ac:dyDescent="0.35">
      <c r="B80" s="140" t="s">
        <v>202</v>
      </c>
      <c r="C80" s="140"/>
      <c r="D80" s="65" t="s">
        <v>203</v>
      </c>
      <c r="E80" s="75">
        <v>0</v>
      </c>
    </row>
    <row r="81" spans="2:5" x14ac:dyDescent="0.35">
      <c r="B81" s="140" t="s">
        <v>204</v>
      </c>
      <c r="C81" s="140"/>
      <c r="D81" s="65" t="s">
        <v>141</v>
      </c>
      <c r="E81" s="75">
        <v>0</v>
      </c>
    </row>
    <row r="82" spans="2:5" x14ac:dyDescent="0.35">
      <c r="B82" s="140" t="s">
        <v>75</v>
      </c>
      <c r="C82" s="140"/>
      <c r="D82" s="65" t="s">
        <v>142</v>
      </c>
      <c r="E82" s="75">
        <v>0</v>
      </c>
    </row>
    <row r="83" spans="2:5" x14ac:dyDescent="0.35">
      <c r="B83" s="140" t="s">
        <v>76</v>
      </c>
      <c r="C83" s="140"/>
      <c r="D83" s="65" t="s">
        <v>76</v>
      </c>
      <c r="E83" s="75">
        <v>0</v>
      </c>
    </row>
    <row r="84" spans="2:5" x14ac:dyDescent="0.35">
      <c r="B84" s="140" t="s">
        <v>205</v>
      </c>
      <c r="C84" s="140"/>
      <c r="D84" s="65" t="s">
        <v>140</v>
      </c>
      <c r="E84" s="75">
        <v>0</v>
      </c>
    </row>
    <row r="85" spans="2:5" x14ac:dyDescent="0.35">
      <c r="B85" s="140" t="s">
        <v>206</v>
      </c>
      <c r="C85" s="140"/>
      <c r="D85" s="65" t="s">
        <v>143</v>
      </c>
      <c r="E85" s="75">
        <v>0</v>
      </c>
    </row>
    <row r="86" spans="2:5" x14ac:dyDescent="0.35">
      <c r="B86" s="140" t="s">
        <v>207</v>
      </c>
      <c r="C86" s="140"/>
      <c r="D86" s="65" t="s">
        <v>143</v>
      </c>
      <c r="E86" s="75">
        <v>0</v>
      </c>
    </row>
    <row r="87" spans="2:5" x14ac:dyDescent="0.35">
      <c r="B87" s="140" t="s">
        <v>208</v>
      </c>
      <c r="C87" s="140"/>
      <c r="D87" s="65" t="s">
        <v>151</v>
      </c>
      <c r="E87" s="75">
        <v>0</v>
      </c>
    </row>
    <row r="88" spans="2:5" x14ac:dyDescent="0.35">
      <c r="B88" s="140" t="s">
        <v>209</v>
      </c>
      <c r="C88" s="140"/>
      <c r="D88" s="65"/>
      <c r="E88" s="75">
        <v>0</v>
      </c>
    </row>
    <row r="89" spans="2:5" x14ac:dyDescent="0.35">
      <c r="B89" s="140" t="s">
        <v>210</v>
      </c>
      <c r="C89" s="140"/>
      <c r="D89" s="65"/>
      <c r="E89" s="75">
        <v>0</v>
      </c>
    </row>
    <row r="90" spans="2:5" x14ac:dyDescent="0.35">
      <c r="B90" s="140" t="s">
        <v>211</v>
      </c>
      <c r="C90" s="140"/>
      <c r="D90" s="65"/>
      <c r="E90" s="75">
        <v>0</v>
      </c>
    </row>
    <row r="91" spans="2:5" x14ac:dyDescent="0.35">
      <c r="B91" s="140" t="s">
        <v>212</v>
      </c>
      <c r="C91" s="140"/>
      <c r="D91" s="65" t="s">
        <v>213</v>
      </c>
      <c r="E91" s="75">
        <v>0</v>
      </c>
    </row>
    <row r="92" spans="2:5" x14ac:dyDescent="0.35">
      <c r="B92" s="140" t="s">
        <v>214</v>
      </c>
      <c r="C92" s="140"/>
      <c r="D92" s="65" t="s">
        <v>166</v>
      </c>
      <c r="E92" s="75">
        <v>0</v>
      </c>
    </row>
    <row r="93" spans="2:5" x14ac:dyDescent="0.35">
      <c r="B93" s="140" t="s">
        <v>215</v>
      </c>
      <c r="C93" s="140"/>
      <c r="D93" s="65" t="s">
        <v>216</v>
      </c>
      <c r="E93" s="75">
        <v>0</v>
      </c>
    </row>
    <row r="94" spans="2:5" x14ac:dyDescent="0.35">
      <c r="B94" s="140" t="s">
        <v>217</v>
      </c>
      <c r="C94" s="140"/>
      <c r="D94" s="65"/>
      <c r="E94" s="75">
        <v>0</v>
      </c>
    </row>
    <row r="95" spans="2:5" x14ac:dyDescent="0.35">
      <c r="B95" s="140" t="s">
        <v>218</v>
      </c>
      <c r="C95" s="140"/>
      <c r="D95" s="65"/>
      <c r="E95" s="75">
        <v>0</v>
      </c>
    </row>
    <row r="96" spans="2:5" x14ac:dyDescent="0.35">
      <c r="B96" s="140" t="s">
        <v>219</v>
      </c>
      <c r="C96" s="140"/>
      <c r="D96" s="65"/>
      <c r="E96" s="75">
        <v>0</v>
      </c>
    </row>
    <row r="97" spans="2:5" x14ac:dyDescent="0.35">
      <c r="B97" s="140" t="s">
        <v>220</v>
      </c>
      <c r="C97" s="140"/>
      <c r="D97" s="65"/>
      <c r="E97" s="75">
        <v>0</v>
      </c>
    </row>
    <row r="98" spans="2:5" x14ac:dyDescent="0.35">
      <c r="B98" s="140" t="s">
        <v>221</v>
      </c>
      <c r="C98" s="140"/>
      <c r="D98" s="65"/>
      <c r="E98" s="75">
        <v>0</v>
      </c>
    </row>
    <row r="99" spans="2:5" x14ac:dyDescent="0.35">
      <c r="B99" s="140" t="s">
        <v>222</v>
      </c>
      <c r="C99" s="140"/>
      <c r="D99" s="65"/>
      <c r="E99" s="75">
        <v>0</v>
      </c>
    </row>
    <row r="100" spans="2:5" x14ac:dyDescent="0.35">
      <c r="B100" s="140" t="s">
        <v>223</v>
      </c>
      <c r="C100" s="140"/>
      <c r="D100" s="65"/>
      <c r="E100" s="75">
        <v>0</v>
      </c>
    </row>
    <row r="101" spans="2:5" x14ac:dyDescent="0.35">
      <c r="B101" s="140" t="s">
        <v>224</v>
      </c>
      <c r="C101" s="140"/>
      <c r="D101" s="65"/>
      <c r="E101" s="75">
        <v>0</v>
      </c>
    </row>
    <row r="102" spans="2:5" x14ac:dyDescent="0.35">
      <c r="B102" s="140" t="s">
        <v>225</v>
      </c>
      <c r="C102" s="140"/>
      <c r="D102" s="65"/>
      <c r="E102" s="75">
        <v>0</v>
      </c>
    </row>
    <row r="103" spans="2:5" x14ac:dyDescent="0.35">
      <c r="B103" s="140" t="s">
        <v>226</v>
      </c>
      <c r="C103" s="140"/>
      <c r="D103" s="65"/>
      <c r="E103" s="75">
        <v>0</v>
      </c>
    </row>
    <row r="104" spans="2:5" x14ac:dyDescent="0.35">
      <c r="B104" s="140" t="s">
        <v>227</v>
      </c>
      <c r="C104" s="140"/>
      <c r="D104" s="65"/>
      <c r="E104" s="75">
        <v>0</v>
      </c>
    </row>
    <row r="105" spans="2:5" x14ac:dyDescent="0.35">
      <c r="B105" s="140" t="s">
        <v>228</v>
      </c>
      <c r="C105" s="140"/>
      <c r="D105" s="65"/>
      <c r="E105" s="75">
        <v>0</v>
      </c>
    </row>
    <row r="106" spans="2:5" x14ac:dyDescent="0.35">
      <c r="B106" s="140" t="s">
        <v>229</v>
      </c>
      <c r="C106" s="140"/>
      <c r="D106" s="65"/>
      <c r="E106" s="75">
        <v>0</v>
      </c>
    </row>
    <row r="107" spans="2:5" x14ac:dyDescent="0.35">
      <c r="B107" s="140" t="s">
        <v>230</v>
      </c>
      <c r="C107" s="140"/>
      <c r="D107" s="65"/>
      <c r="E107" s="75">
        <v>0</v>
      </c>
    </row>
    <row r="108" spans="2:5" x14ac:dyDescent="0.35">
      <c r="B108" s="140" t="s">
        <v>231</v>
      </c>
      <c r="C108" s="140"/>
      <c r="D108" s="65"/>
      <c r="E108" s="75">
        <v>0</v>
      </c>
    </row>
    <row r="109" spans="2:5" x14ac:dyDescent="0.35">
      <c r="B109" s="140" t="s">
        <v>232</v>
      </c>
      <c r="C109" s="140"/>
      <c r="D109" s="65"/>
      <c r="E109" s="75">
        <v>0</v>
      </c>
    </row>
    <row r="110" spans="2:5" x14ac:dyDescent="0.35">
      <c r="B110" s="140" t="s">
        <v>233</v>
      </c>
      <c r="C110" s="140"/>
      <c r="D110" s="65"/>
      <c r="E110" s="75">
        <v>0</v>
      </c>
    </row>
    <row r="111" spans="2:5" x14ac:dyDescent="0.35">
      <c r="B111" s="140" t="s">
        <v>234</v>
      </c>
      <c r="C111" s="140"/>
      <c r="D111" s="65"/>
      <c r="E111" s="75">
        <v>0</v>
      </c>
    </row>
    <row r="112" spans="2:5" x14ac:dyDescent="0.35">
      <c r="B112" s="140" t="s">
        <v>235</v>
      </c>
      <c r="C112" s="140"/>
      <c r="D112" s="65"/>
      <c r="E112" s="75">
        <v>0</v>
      </c>
    </row>
    <row r="113" spans="2:5" x14ac:dyDescent="0.35">
      <c r="B113" s="140" t="s">
        <v>236</v>
      </c>
      <c r="C113" s="140"/>
      <c r="D113" s="65"/>
      <c r="E113" s="75">
        <v>0</v>
      </c>
    </row>
    <row r="114" spans="2:5" x14ac:dyDescent="0.35">
      <c r="B114" s="140" t="s">
        <v>237</v>
      </c>
      <c r="C114" s="140"/>
      <c r="D114" s="65"/>
      <c r="E114" s="75">
        <v>0</v>
      </c>
    </row>
    <row r="115" spans="2:5" x14ac:dyDescent="0.35">
      <c r="B115" s="140" t="s">
        <v>238</v>
      </c>
      <c r="C115" s="140"/>
      <c r="D115" s="65"/>
      <c r="E115" s="75">
        <v>0</v>
      </c>
    </row>
    <row r="116" spans="2:5" x14ac:dyDescent="0.35">
      <c r="B116" s="140" t="s">
        <v>239</v>
      </c>
      <c r="C116" s="140"/>
      <c r="D116" s="65"/>
      <c r="E116" s="75">
        <v>0</v>
      </c>
    </row>
    <row r="117" spans="2:5" x14ac:dyDescent="0.35">
      <c r="B117" s="62"/>
      <c r="C117" s="62"/>
      <c r="D117" s="62"/>
    </row>
    <row r="118" spans="2:5" x14ac:dyDescent="0.35">
      <c r="B118" s="66" t="s">
        <v>240</v>
      </c>
      <c r="C118" s="63"/>
      <c r="D118" s="63"/>
    </row>
    <row r="119" spans="2:5" x14ac:dyDescent="0.35">
      <c r="B119" s="143" t="s">
        <v>138</v>
      </c>
      <c r="C119" s="143"/>
      <c r="D119" s="64" t="s">
        <v>139</v>
      </c>
      <c r="E119" s="73" t="s">
        <v>72</v>
      </c>
    </row>
    <row r="120" spans="2:5" x14ac:dyDescent="0.35">
      <c r="B120" s="140" t="s">
        <v>241</v>
      </c>
      <c r="C120" s="140"/>
      <c r="D120" s="65" t="s">
        <v>141</v>
      </c>
      <c r="E120" s="75">
        <v>0</v>
      </c>
    </row>
    <row r="121" spans="2:5" x14ac:dyDescent="0.35">
      <c r="B121" s="140" t="s">
        <v>242</v>
      </c>
      <c r="C121" s="140"/>
      <c r="D121" s="65" t="s">
        <v>140</v>
      </c>
      <c r="E121" s="75">
        <v>0</v>
      </c>
    </row>
    <row r="122" spans="2:5" x14ac:dyDescent="0.35">
      <c r="B122" s="140" t="s">
        <v>243</v>
      </c>
      <c r="C122" s="140"/>
      <c r="D122" s="65"/>
      <c r="E122" s="75">
        <v>0</v>
      </c>
    </row>
    <row r="123" spans="2:5" x14ac:dyDescent="0.35">
      <c r="B123" s="140" t="s">
        <v>244</v>
      </c>
      <c r="C123" s="140"/>
      <c r="D123" s="65" t="s">
        <v>245</v>
      </c>
      <c r="E123" s="75">
        <v>0</v>
      </c>
    </row>
    <row r="124" spans="2:5" x14ac:dyDescent="0.35">
      <c r="B124" s="140" t="s">
        <v>81</v>
      </c>
      <c r="C124" s="140"/>
      <c r="D124" s="65" t="s">
        <v>246</v>
      </c>
      <c r="E124" s="75">
        <v>0</v>
      </c>
    </row>
    <row r="125" spans="2:5" x14ac:dyDescent="0.35">
      <c r="B125" s="140" t="s">
        <v>85</v>
      </c>
      <c r="C125" s="140"/>
      <c r="D125" s="65" t="s">
        <v>246</v>
      </c>
      <c r="E125" s="75">
        <v>0</v>
      </c>
    </row>
    <row r="126" spans="2:5" x14ac:dyDescent="0.35">
      <c r="B126" s="140" t="s">
        <v>247</v>
      </c>
      <c r="C126" s="140"/>
      <c r="D126" s="65" t="s">
        <v>248</v>
      </c>
      <c r="E126" s="75">
        <v>0</v>
      </c>
    </row>
    <row r="127" spans="2:5" x14ac:dyDescent="0.35">
      <c r="B127" s="140" t="s">
        <v>82</v>
      </c>
      <c r="C127" s="140"/>
      <c r="D127" s="65" t="s">
        <v>146</v>
      </c>
      <c r="E127" s="75">
        <v>0</v>
      </c>
    </row>
    <row r="128" spans="2:5" x14ac:dyDescent="0.35">
      <c r="B128" s="140" t="s">
        <v>249</v>
      </c>
      <c r="C128" s="140"/>
      <c r="D128" s="65" t="s">
        <v>249</v>
      </c>
      <c r="E128" s="75">
        <v>0</v>
      </c>
    </row>
    <row r="129" spans="2:5" x14ac:dyDescent="0.35">
      <c r="B129" s="62"/>
      <c r="C129" s="62"/>
      <c r="D129" s="62"/>
    </row>
    <row r="130" spans="2:5" ht="17" customHeight="1" x14ac:dyDescent="0.35">
      <c r="B130" s="141" t="s">
        <v>250</v>
      </c>
      <c r="C130" s="141"/>
      <c r="D130" s="62"/>
    </row>
    <row r="131" spans="2:5" x14ac:dyDescent="0.35">
      <c r="B131" s="143" t="s">
        <v>71</v>
      </c>
      <c r="C131" s="143"/>
      <c r="D131" s="64" t="s">
        <v>255</v>
      </c>
      <c r="E131" s="73" t="s">
        <v>72</v>
      </c>
    </row>
    <row r="132" spans="2:5" x14ac:dyDescent="0.35">
      <c r="B132" s="140" t="s">
        <v>251</v>
      </c>
      <c r="C132" s="140"/>
      <c r="D132" s="65">
        <v>250</v>
      </c>
      <c r="E132" s="75">
        <v>0</v>
      </c>
    </row>
    <row r="133" spans="2:5" x14ac:dyDescent="0.35">
      <c r="B133" s="140" t="s">
        <v>252</v>
      </c>
      <c r="C133" s="140"/>
      <c r="D133" s="65">
        <v>10</v>
      </c>
      <c r="E133" s="75">
        <v>0</v>
      </c>
    </row>
    <row r="134" spans="2:5" x14ac:dyDescent="0.35">
      <c r="B134" s="140" t="s">
        <v>253</v>
      </c>
      <c r="C134" s="140"/>
      <c r="D134" s="65">
        <v>650</v>
      </c>
      <c r="E134" s="75">
        <v>0</v>
      </c>
    </row>
    <row r="135" spans="2:5" x14ac:dyDescent="0.35">
      <c r="B135" s="140" t="s">
        <v>254</v>
      </c>
      <c r="C135" s="140"/>
      <c r="D135" s="65">
        <v>26</v>
      </c>
      <c r="E135" s="75">
        <v>0</v>
      </c>
    </row>
  </sheetData>
  <mergeCells count="131">
    <mergeCell ref="B131:C131"/>
    <mergeCell ref="B132:C132"/>
    <mergeCell ref="B133:C133"/>
    <mergeCell ref="B134:C134"/>
    <mergeCell ref="B135:C135"/>
    <mergeCell ref="B10:C10"/>
    <mergeCell ref="B130:C130"/>
    <mergeCell ref="B123:C123"/>
    <mergeCell ref="B124:C124"/>
    <mergeCell ref="B125:C125"/>
    <mergeCell ref="B126:C126"/>
    <mergeCell ref="B127:C127"/>
    <mergeCell ref="B128:C128"/>
    <mergeCell ref="B115:C115"/>
    <mergeCell ref="B116:C116"/>
    <mergeCell ref="B119:C119"/>
    <mergeCell ref="B120:C120"/>
    <mergeCell ref="B121:C121"/>
    <mergeCell ref="B122:C122"/>
    <mergeCell ref="B109:C109"/>
    <mergeCell ref="B110:C110"/>
    <mergeCell ref="B111:C111"/>
    <mergeCell ref="B112:C112"/>
    <mergeCell ref="B113:C113"/>
    <mergeCell ref="B114:C114"/>
    <mergeCell ref="B103:C103"/>
    <mergeCell ref="B104:C104"/>
    <mergeCell ref="B105:C105"/>
    <mergeCell ref="B106:C106"/>
    <mergeCell ref="B107:C107"/>
    <mergeCell ref="B108:C108"/>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3:C73"/>
    <mergeCell ref="B74:C74"/>
    <mergeCell ref="B75:C75"/>
    <mergeCell ref="B76:C76"/>
    <mergeCell ref="B77:C77"/>
    <mergeCell ref="B78:C78"/>
    <mergeCell ref="B67:C67"/>
    <mergeCell ref="B68:C68"/>
    <mergeCell ref="B69:C69"/>
    <mergeCell ref="B70:C70"/>
    <mergeCell ref="B71:C71"/>
    <mergeCell ref="B72:C72"/>
    <mergeCell ref="B63:C63"/>
    <mergeCell ref="B64:C64"/>
    <mergeCell ref="B65:C65"/>
    <mergeCell ref="B66:C66"/>
    <mergeCell ref="B61:C61"/>
    <mergeCell ref="B62:C62"/>
    <mergeCell ref="B36:C36"/>
    <mergeCell ref="B25:C25"/>
    <mergeCell ref="B26:C26"/>
    <mergeCell ref="B27:C27"/>
    <mergeCell ref="B28:C28"/>
    <mergeCell ref="B29:C29"/>
    <mergeCell ref="B30:C30"/>
    <mergeCell ref="B34:C34"/>
    <mergeCell ref="B35:C35"/>
    <mergeCell ref="B55:C55"/>
    <mergeCell ref="B56:C56"/>
    <mergeCell ref="B57:C57"/>
    <mergeCell ref="B58:C58"/>
    <mergeCell ref="B59:C59"/>
    <mergeCell ref="B60:C60"/>
    <mergeCell ref="B39:C39"/>
    <mergeCell ref="B40:C40"/>
    <mergeCell ref="B41:C41"/>
    <mergeCell ref="B42:C42"/>
    <mergeCell ref="B54:C54"/>
    <mergeCell ref="B37:C37"/>
    <mergeCell ref="B38:C38"/>
    <mergeCell ref="B24:C24"/>
    <mergeCell ref="B13:C13"/>
    <mergeCell ref="B14:C14"/>
    <mergeCell ref="B15:C15"/>
    <mergeCell ref="B16:C16"/>
    <mergeCell ref="B17:C17"/>
    <mergeCell ref="B18:C18"/>
    <mergeCell ref="B31:C31"/>
    <mergeCell ref="B32:C32"/>
    <mergeCell ref="B33:C33"/>
    <mergeCell ref="B49:C49"/>
    <mergeCell ref="B50:C50"/>
    <mergeCell ref="B51:C51"/>
    <mergeCell ref="B52:C52"/>
    <mergeCell ref="B53:C53"/>
    <mergeCell ref="B43:C43"/>
    <mergeCell ref="B44:C44"/>
    <mergeCell ref="B45:C45"/>
    <mergeCell ref="B46:C46"/>
    <mergeCell ref="B47:C47"/>
    <mergeCell ref="B48:C48"/>
    <mergeCell ref="B5:C5"/>
    <mergeCell ref="B6:C6"/>
    <mergeCell ref="B7:C7"/>
    <mergeCell ref="J5:P7"/>
    <mergeCell ref="B19:C19"/>
    <mergeCell ref="B20:C20"/>
    <mergeCell ref="B21:C21"/>
    <mergeCell ref="B22:C22"/>
    <mergeCell ref="B23:C23"/>
    <mergeCell ref="D5:E5"/>
    <mergeCell ref="D6:E6"/>
    <mergeCell ref="D7:E7"/>
    <mergeCell ref="B9:D9"/>
    <mergeCell ref="B11:C11"/>
    <mergeCell ref="B12:C1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5D5A57-F29D-42F7-814F-C0753019B4FC}">
  <ds:schemaRefs>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3be45b60-0105-4d89-8a17-9e53ae4c7229"/>
    <ds:schemaRef ds:uri="http://schemas.microsoft.com/office/2006/metadata/properties"/>
    <ds:schemaRef ds:uri="http://purl.org/dc/dcmitype/"/>
    <ds:schemaRef ds:uri="http://schemas.microsoft.com/sharepoint/v3"/>
    <ds:schemaRef ds:uri="http://purl.org/dc/terms/"/>
    <ds:schemaRef ds:uri="http://purl.org/dc/elements/1.1/"/>
  </ds:schemaRefs>
</ds:datastoreItem>
</file>

<file path=customXml/itemProps2.xml><?xml version="1.0" encoding="utf-8"?>
<ds:datastoreItem xmlns:ds="http://schemas.openxmlformats.org/officeDocument/2006/customXml" ds:itemID="{FA36021B-B2C2-4B2A-AA60-8480BAA743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 to Tenderers</vt:lpstr>
      <vt:lpstr>Cost Model</vt:lpstr>
      <vt:lpstr>Labour Detail</vt:lpstr>
      <vt:lpstr>Consumables - Info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Rhedyn Griffiths</cp:lastModifiedBy>
  <cp:lastPrinted>2014-01-13T09:22:48Z</cp:lastPrinted>
  <dcterms:created xsi:type="dcterms:W3CDTF">2010-11-26T08:45:33Z</dcterms:created>
  <dcterms:modified xsi:type="dcterms:W3CDTF">2021-03-25T10:08:14Z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